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D:\02 RAN5工作过程文稿\01 Basket WIs\R19-NR CA_DC basket-Huawei\RAN5#109\CDS\"/>
    </mc:Choice>
  </mc:AlternateContent>
  <xr:revisionPtr revIDLastSave="0" documentId="13_ncr:1_{388AF308-6651-404C-AA78-9D9B29C2F1E5}" xr6:coauthVersionLast="36" xr6:coauthVersionMax="36" xr10:uidLastSave="{00000000-0000-0000-0000-000000000000}"/>
  <bookViews>
    <workbookView xWindow="0" yWindow="0" windowWidth="21672" windowHeight="10476"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c r="C2" i="2" a="1"/>
  <c r="C2" i="2"/>
  <c r="I11" i="1" l="1"/>
  <c r="H51" i="1" s="1"/>
  <c r="O51" i="1" s="1" a="1"/>
  <c r="O51" i="1" s="1"/>
  <c r="I9" i="1"/>
  <c r="I10" i="1"/>
  <c r="H96" i="1"/>
  <c r="O96" i="1" s="1" a="1"/>
  <c r="O96" i="1" s="1"/>
  <c r="H94" i="1"/>
  <c r="O94" i="1" s="1" a="1"/>
  <c r="O94" i="1" s="1"/>
  <c r="H92" i="1"/>
  <c r="O92" i="1" s="1" a="1"/>
  <c r="O92" i="1" s="1"/>
  <c r="H90" i="1"/>
  <c r="O90" i="1" s="1" a="1"/>
  <c r="O90" i="1" s="1"/>
  <c r="H49" i="1"/>
  <c r="O49" i="1" s="1" a="1"/>
  <c r="O49" i="1" s="1"/>
  <c r="H97" i="1"/>
  <c r="O97" i="1" s="1" a="1"/>
  <c r="O97" i="1" s="1"/>
  <c r="H95" i="1"/>
  <c r="O95" i="1" s="1" a="1"/>
  <c r="O95" i="1" s="1"/>
  <c r="H93" i="1"/>
  <c r="O93" i="1" s="1" a="1"/>
  <c r="O93" i="1" s="1"/>
  <c r="H91" i="1"/>
  <c r="O91" i="1" s="1" a="1"/>
  <c r="O91" i="1" s="1"/>
  <c r="H89" i="1"/>
  <c r="O89" i="1" s="1" a="1"/>
  <c r="O89" i="1" s="1"/>
  <c r="H52" i="1"/>
  <c r="O52" i="1" s="1" a="1"/>
  <c r="O52" i="1" s="1"/>
  <c r="H48" i="1"/>
  <c r="O48" i="1" s="1" a="1"/>
  <c r="O48" i="1" s="1"/>
  <c r="O2" i="1"/>
  <c r="H61" i="1" l="1"/>
  <c r="O61" i="1" s="1" a="1"/>
  <c r="O61" i="1" s="1"/>
  <c r="H63" i="1"/>
  <c r="O63" i="1" s="1" a="1"/>
  <c r="O63" i="1" s="1"/>
  <c r="H40" i="1"/>
  <c r="O40" i="1" s="1" a="1"/>
  <c r="O40" i="1" s="1"/>
  <c r="H105" i="1"/>
  <c r="O105" i="1" s="1" a="1"/>
  <c r="O105" i="1" s="1"/>
  <c r="H39" i="1"/>
  <c r="O39" i="1" s="1" a="1"/>
  <c r="O39" i="1" s="1"/>
  <c r="H41" i="1"/>
  <c r="O41" i="1" s="1" a="1"/>
  <c r="O41" i="1" s="1"/>
  <c r="I21" i="1" a="1"/>
  <c r="I21" i="1" s="1"/>
  <c r="H126" i="1"/>
  <c r="O126" i="1" s="1" a="1"/>
  <c r="O126" i="1" s="1"/>
  <c r="H128" i="1"/>
  <c r="O128" i="1" s="1" a="1"/>
  <c r="O128" i="1" s="1"/>
  <c r="I25" i="1" s="1" a="1"/>
  <c r="I25" i="1" s="1"/>
  <c r="H127" i="1"/>
  <c r="O127" i="1" s="1" a="1"/>
  <c r="O127" i="1" s="1"/>
  <c r="H104" i="1"/>
  <c r="O104" i="1" s="1" a="1"/>
  <c r="O104" i="1" s="1"/>
  <c r="H82" i="1"/>
  <c r="O82" i="1" s="1" a="1"/>
  <c r="O82" i="1" s="1"/>
  <c r="H80" i="1"/>
  <c r="O80" i="1" s="1" a="1"/>
  <c r="O80" i="1" s="1"/>
  <c r="H78" i="1"/>
  <c r="O78" i="1" s="1" a="1"/>
  <c r="O78" i="1" s="1"/>
  <c r="H76" i="1"/>
  <c r="O76" i="1" s="1" a="1"/>
  <c r="O76" i="1" s="1"/>
  <c r="H74" i="1"/>
  <c r="O74" i="1" s="1" a="1"/>
  <c r="O74" i="1" s="1"/>
  <c r="H72" i="1"/>
  <c r="O72" i="1" s="1" a="1"/>
  <c r="O72" i="1" s="1"/>
  <c r="H64" i="1"/>
  <c r="O64" i="1" s="1" a="1"/>
  <c r="O64" i="1" s="1"/>
  <c r="H62" i="1"/>
  <c r="O62" i="1" s="1" a="1"/>
  <c r="O62" i="1" s="1"/>
  <c r="H60" i="1"/>
  <c r="O60" i="1" s="1" a="1"/>
  <c r="O60" i="1" s="1"/>
  <c r="H35" i="1"/>
  <c r="O35" i="1" s="1" a="1"/>
  <c r="O35" i="1" s="1"/>
  <c r="H37" i="1"/>
  <c r="O37" i="1" s="1" a="1"/>
  <c r="O37" i="1" s="1"/>
  <c r="H81" i="1"/>
  <c r="O81" i="1" s="1" a="1"/>
  <c r="O81" i="1" s="1"/>
  <c r="H79" i="1"/>
  <c r="O79" i="1" s="1" a="1"/>
  <c r="O79" i="1" s="1"/>
  <c r="H77" i="1"/>
  <c r="O77" i="1" s="1" a="1"/>
  <c r="O77" i="1" s="1"/>
  <c r="H75" i="1"/>
  <c r="O75" i="1" s="1" a="1"/>
  <c r="O75" i="1" s="1"/>
  <c r="H73" i="1"/>
  <c r="O73" i="1" s="1" a="1"/>
  <c r="O73" i="1" s="1"/>
  <c r="H71" i="1"/>
  <c r="O71" i="1" s="1" a="1"/>
  <c r="O71" i="1" s="1"/>
  <c r="H50" i="1"/>
  <c r="O50" i="1" s="1" a="1"/>
  <c r="O50" i="1" s="1"/>
  <c r="I18" i="1" s="1" a="1"/>
  <c r="I18" i="1" s="1"/>
  <c r="H38" i="1"/>
  <c r="O38" i="1" s="1" a="1"/>
  <c r="O38" i="1" s="1"/>
  <c r="H36" i="1"/>
  <c r="O36" i="1" s="1" a="1"/>
  <c r="O36" i="1" s="1"/>
  <c r="H34" i="1"/>
  <c r="O34" i="1" s="1" a="1"/>
  <c r="O34" i="1" s="1"/>
  <c r="I22" i="1" l="1" a="1"/>
  <c r="I22" i="1" s="1"/>
  <c r="I19" i="1" a="1"/>
  <c r="I19" i="1" s="1"/>
  <c r="I20" i="1" a="1"/>
  <c r="I20"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<sst xmlns="http://schemas.openxmlformats.org/spreadsheetml/2006/main" count="3816" uniqueCount="448">
  <si>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</si>
  <si>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</si>
  <si>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</si>
  <si>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</si>
  <si>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</si>
  <si>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</si>
  <si>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</si>
  <si>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</si>
  <si>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</si>
  <si>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</si>
  <si>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</si>
  <si>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</si>
  <si>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</si>
  <si>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</si>
  <si>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</si>
  <si>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</si>
  <si>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</si>
  <si>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</si>
  <si>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</si>
  <si>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</si>
  <si>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</si>
  <si>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</si>
  <si>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</si>
  <si>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</si>
  <si>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</si>
  <si>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</si>
  <si>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</si>
  <si>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</si>
  <si>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</si>
  <si>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</si>
  <si>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</si>
  <si>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</si>
  <si>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</si>
  <si>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</si>
  <si>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</si>
  <si>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</si>
  <si>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</si>
  <si>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</si>
  <si>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</si>
  <si>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</si>
  <si>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</si>
  <si>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</si>
  <si>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</si>
  <si>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</si>
  <si>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</si>
  <si>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</si>
  <si>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</si>
  <si>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</si>
  <si>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</si>
  <si>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</si>
  <si>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</si>
  <si>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</si>
  <si>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</si>
  <si>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</si>
  <si>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</si>
  <si>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</si>
  <si>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</si>
  <si>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</si>
  <si>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</si>
  <si>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</si>
  <si>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</si>
  <si>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</si>
  <si>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</si>
  <si>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</si>
  <si>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</si>
  <si>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</si>
  <si>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</si>
  <si>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</si>
  <si>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</si>
  <si>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</si>
  <si>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</si>
  <si>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</si>
  <si>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</si>
  <si>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</si>
  <si>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</si>
  <si>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</si>
  <si>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</si>
  <si>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</si>
  <si>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</si>
  <si>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</si>
  <si>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</si>
  <si>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</si>
  <si>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</si>
  <si>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</si>
  <si>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</si>
  <si>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</si>
  <si>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</si>
  <si>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</si>
  <si>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</si>
  <si>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</si>
  <si>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</si>
  <si>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</si>
  <si>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</si>
  <si>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</si>
  <si>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</si>
  <si>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</si>
  <si>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</si>
  <si>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</si>
  <si>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</si>
  <si>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</si>
  <si>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</si>
  <si>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</si>
  <si>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</si>
  <si>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</si>
  <si>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</si>
  <si>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</si>
  <si>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</si>
  <si>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</si>
  <si>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</si>
  <si>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</si>
  <si>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</si>
  <si>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</si>
  <si>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</si>
  <si>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</si>
  <si>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</si>
  <si>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</si>
  <si>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</si>
  <si>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</si>
  <si>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</si>
  <si>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</si>
  <si>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</si>
  <si>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</si>
  <si>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</si>
  <si>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</si>
  <si>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</si>
  <si>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</si>
  <si>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</si>
  <si>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</si>
  <si>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</si>
  <si>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</si>
  <si>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</si>
  <si>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</si>
  <si>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</si>
  <si>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</si>
  <si>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</si>
  <si>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</si>
  <si>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</si>
  <si>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</si>
  <si>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</si>
  <si>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</si>
  <si>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</si>
  <si>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</si>
  <si>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</si>
  <si>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</si>
  <si>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</si>
  <si>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</si>
  <si>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</si>
  <si>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</si>
  <si>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</si>
  <si>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</si>
  <si>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</si>
  <si>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</si>
  <si>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</si>
  <si>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</si>
  <si>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</si>
  <si>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</si>
  <si>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</si>
  <si>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</si>
  <si>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</si>
  <si>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</si>
  <si>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</si>
  <si>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</si>
  <si>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</si>
  <si>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</si>
  <si>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</si>
  <si>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</si>
  <si>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</si>
  <si>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</si>
  <si>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</si>
  <si>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</si>
  <si>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</si>
  <si>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</si>
  <si>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</si>
  <si>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</si>
  <si>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</si>
  <si>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</si>
  <si>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</si>
  <si>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</si>
  <si>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</si>
  <si>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</si>
  <si>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</si>
  <si>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</si>
  <si>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</si>
  <si>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</si>
  <si>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</si>
  <si>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</si>
  <si>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</si>
  <si>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</si>
  <si>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</si>
  <si>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</si>
  <si>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</si>
  <si>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</si>
  <si>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</si>
  <si>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</si>
  <si>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</si>
  <si>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</si>
  <si>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</si>
  <si>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</si>
  <si>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</si>
  <si>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</si>
  <si>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</si>
  <si>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</si>
  <si>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</si>
  <si>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</si>
  <si>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</si>
  <si>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</si>
  <si>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</si>
  <si>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</si>
  <si>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</si>
  <si>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</si>
  <si>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</si>
  <si>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</si>
  <si>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</si>
  <si>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</si>
  <si>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</si>
  <si>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</si>
  <si>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</si>
  <si>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</si>
  <si>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</si>
  <si>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</si>
  <si>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</si>
  <si>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</si>
  <si>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</si>
  <si>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</si>
  <si>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</si>
  <si>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</si>
  <si>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</si>
  <si>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</si>
  <si>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</si>
  <si>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</si>
  <si>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</si>
  <si>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</si>
  <si>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</si>
  <si>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</si>
  <si>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</si>
  <si>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</si>
  <si>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</si>
  <si>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</si>
  <si>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</si>
  <si>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</si>
  <si>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</si>
  <si>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</si>
  <si>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</si>
  <si>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</si>
  <si>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</si>
  <si>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</si>
  <si>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</si>
  <si>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</si>
  <si>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</si>
  <si>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</si>
  <si>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</si>
  <si>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</si>
  <si>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</si>
  <si>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</si>
  <si>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</si>
  <si>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</si>
  <si>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</si>
  <si>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</si>
  <si>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</si>
  <si>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</si>
  <si>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</si>
  <si>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</si>
  <si>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</si>
  <si>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</si>
  <si>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</si>
  <si>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</si>
  <si>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</si>
  <si>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</si>
  <si>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</si>
  <si>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</si>
  <si>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</si>
  <si>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</si>
  <si>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</si>
  <si>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</si>
  <si>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</si>
  <si>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</si>
  <si>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</si>
  <si>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</si>
  <si>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</si>
  <si>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</si>
  <si>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</si>
  <si>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</si>
  <si>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</si>
  <si>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</si>
  <si>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</si>
  <si>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</si>
  <si>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</si>
  <si>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</si>
  <si>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</si>
  <si>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</si>
  <si>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</si>
  <si>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</si>
  <si>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</si>
  <si>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</si>
  <si>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</si>
  <si>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</si>
  <si>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</si>
  <si>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</si>
  <si>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</si>
  <si>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</si>
  <si>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</si>
  <si>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</si>
  <si>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</si>
  <si>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</si>
  <si>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</si>
  <si>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</si>
  <si>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</si>
  <si>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</si>
  <si>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</si>
  <si>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</si>
  <si>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</si>
  <si>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</si>
  <si>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</si>
  <si>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</si>
  <si>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</si>
  <si>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</si>
  <si>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</si>
  <si>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</si>
  <si>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</si>
  <si>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</si>
  <si>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</si>
  <si>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</si>
  <si>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</si>
  <si>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</si>
  <si>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</si>
  <si>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</si>
  <si>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</si>
  <si>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</si>
  <si>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</si>
  <si>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</si>
  <si>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</si>
  <si>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</si>
  <si>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</si>
  <si>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</si>
  <si>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</si>
  <si>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</si>
  <si>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Rel-19</t>
  </si>
  <si>
    <t>EN-DC FR1 (5 bands)</t>
  </si>
  <si>
    <t>38.101-3:Table 5.5B.4.5-1</t>
  </si>
  <si>
    <t>DC_1A-3A-8A-28A_n40A-n71A</t>
  </si>
  <si>
    <t>DC_1A_n40A</t>
  </si>
  <si>
    <t>Ongoing</t>
  </si>
  <si>
    <t>PC3</t>
  </si>
  <si>
    <t>stc</t>
  </si>
  <si>
    <t>Huawei (guchunying@huawei.com)</t>
  </si>
  <si>
    <t>NR_CADC_NR_LTE_DC_R19-UEConTest</t>
  </si>
  <si>
    <t>DC_1A_n71A</t>
  </si>
  <si>
    <t>DC_3A_n40A</t>
  </si>
  <si>
    <t>DC_3A_n71A</t>
  </si>
  <si>
    <t>DC_8A_n40A</t>
  </si>
  <si>
    <t>DC_8A_n71A</t>
  </si>
  <si>
    <t>DC_28A_n40A</t>
  </si>
  <si>
    <t>DC_28A_n71A</t>
  </si>
  <si>
    <t>38.101-3:Table 5.5B.4.4-1</t>
  </si>
  <si>
    <t>DC_1A-3A-8A-28A_n71A</t>
  </si>
  <si>
    <t>DC_1A-3A-8A-28A_n71A-n77A</t>
  </si>
  <si>
    <t>DC_1A_n77A</t>
  </si>
  <si>
    <t>DC_3A_n77A</t>
  </si>
  <si>
    <t>DC_8A_n77A</t>
  </si>
  <si>
    <t>DC_28A_n77A</t>
  </si>
  <si>
    <t>DC_1A-3A-8A_n40A-n71A</t>
  </si>
  <si>
    <t>EN-DC FR1 (4 bands)</t>
  </si>
  <si>
    <t>38.101-3:Table 5.5B.4.3-1</t>
  </si>
  <si>
    <t>DC_1A-3A-8A_n71A</t>
  </si>
  <si>
    <t>DC_1A-3A-8A_n71A-n77A</t>
  </si>
  <si>
    <t>DC_1A-3A-28A_n40A-n71A</t>
  </si>
  <si>
    <t>DC_1A-3A-28A_n71A</t>
  </si>
  <si>
    <t>DC_1A-3A-28A_n71A-n77A</t>
  </si>
  <si>
    <t>DC_1A-3A_n40A-n71A</t>
  </si>
  <si>
    <t>Rel-16</t>
  </si>
  <si>
    <t>EN-DC FR1 (3 bands)</t>
  </si>
  <si>
    <t>38.101-3:Table 5.5B.4.2-1</t>
  </si>
  <si>
    <t>DC_1A-3A_n71A</t>
  </si>
  <si>
    <t>NR_CADC_NR_LTE_DC_R16-UEConTest</t>
  </si>
  <si>
    <t>DC_1A-3A_n71A-n77A</t>
  </si>
  <si>
    <t>DC_1A-3C-8A-28A_n40A-n71A</t>
  </si>
  <si>
    <t>DC_1A-3C-8A-28A_n71A</t>
  </si>
  <si>
    <t>DC_1A-3C-8A-28A_n71A-n77A</t>
  </si>
  <si>
    <t>DC_1A-3C-8A_n40A-n71A</t>
  </si>
  <si>
    <t>DC_1A-3C-8A_n71A</t>
  </si>
  <si>
    <t>DC_1A-3C-8A_n71A-n77A</t>
  </si>
  <si>
    <t>DC_1A-3C-28A_n40A-n71A</t>
  </si>
  <si>
    <t>DC_1A-3C-28A_n71A</t>
  </si>
  <si>
    <t>DC_1A-3C-28A_n71A-n77A</t>
  </si>
  <si>
    <t>DC_1A-3C_n40A-n71A</t>
  </si>
  <si>
    <t>DC_1A-3C_n71A</t>
  </si>
  <si>
    <t>DC_1A-3C_n71A-n77A</t>
  </si>
  <si>
    <t>DC_1A-8A-28A_n40A-n71A</t>
  </si>
  <si>
    <t>DC_1A-8A-28A_n71A</t>
  </si>
  <si>
    <t>DC_1A-8A-28A_n71A-n77A</t>
  </si>
  <si>
    <t>DC_1A-8A_n40A-n71A</t>
  </si>
  <si>
    <t>DC_1A-8A_n71A</t>
  </si>
  <si>
    <t>DC_1A-8A_n71A-n77A</t>
  </si>
  <si>
    <t>DC_1A-28A_n40A-n71A</t>
  </si>
  <si>
    <t>DC_1A-28A_n71A</t>
  </si>
  <si>
    <t>DC_1A-28A_n71A-n77A</t>
  </si>
  <si>
    <t>Rel-15</t>
  </si>
  <si>
    <t>EN-DC FR1 (2 bands)</t>
  </si>
  <si>
    <t>38.101-3:Table 5.5B.4.1-1</t>
  </si>
  <si>
    <t>TEI15_Test, 5GS_NR_LTE-UEConTest</t>
  </si>
  <si>
    <t>DC_1A_n40A-n71A</t>
  </si>
  <si>
    <t>DC_1A_n71A-n77A</t>
  </si>
  <si>
    <t>DC_3A-8A-28A_n40A-n71A</t>
  </si>
  <si>
    <t>DC_3A-8A-28A_n71A</t>
  </si>
  <si>
    <t>DC_3A-8A-28A_n71A-n77A</t>
  </si>
  <si>
    <t>DC_3A-8A_n40A-n71A</t>
  </si>
  <si>
    <t>DC_3A-8A_n71A</t>
  </si>
  <si>
    <t>DC_3A-8A_n71A-n77A</t>
  </si>
  <si>
    <t>DC_3A-28A_n40A-n71A</t>
  </si>
  <si>
    <t>DC_3A-28A_n71A</t>
  </si>
  <si>
    <t>DC_3A_28A-n71A-n77A</t>
  </si>
  <si>
    <t>DC_3A_n40A-n71A</t>
  </si>
  <si>
    <t>DC_3C_n71A</t>
  </si>
  <si>
    <t>DC_3A_n71A-n77A</t>
  </si>
  <si>
    <t>DC_3C-8A-28A_n40A-n71A</t>
  </si>
  <si>
    <t>DC_3C-8A-28A_n71A</t>
  </si>
  <si>
    <t>DC_3C-8A-28A_n71A-n77A</t>
  </si>
  <si>
    <t>DC_3C-8A_n40A-n71A</t>
  </si>
  <si>
    <t>DC_3C-8A_n71A</t>
  </si>
  <si>
    <t>DC_3C-8A_n71A-n77A</t>
  </si>
  <si>
    <t>DC_3C-28A_n40A-n71A</t>
  </si>
  <si>
    <t>DC_3C-28A_n71A</t>
  </si>
  <si>
    <t>DC_3C_28A-n71A-n77A</t>
  </si>
  <si>
    <t>Rel-18</t>
  </si>
  <si>
    <t>DC_3C_n40A</t>
  </si>
  <si>
    <t>NR_CADC_NR_LTE_DC_R18-UEConTest</t>
  </si>
  <si>
    <t>DC_3C_n40A-n71A</t>
  </si>
  <si>
    <t>DC_3C_n71A-n77A</t>
  </si>
  <si>
    <t>DC_8A-28A_n40A-n71A</t>
  </si>
  <si>
    <t>DC_8A-28A_n71A</t>
  </si>
  <si>
    <t>DC_8A_28A-n71A-n77A</t>
  </si>
  <si>
    <t>DC_8A_n40A-n71A</t>
  </si>
  <si>
    <t>DC_8A_n71A-n77A</t>
  </si>
  <si>
    <t>DC_28A_n40A-n71A</t>
  </si>
  <si>
    <t>DC_28A_n71A-n77A</t>
  </si>
  <si>
    <t>All completed</t>
  </si>
  <si>
    <t>Not impacted</t>
  </si>
  <si>
    <t>R5-254477
R5-254487
R5-254620
R5-254803
R5-254805</t>
  </si>
  <si>
    <t>R5-254476
R5-254486
R5-254795</t>
  </si>
  <si>
    <t>R5-254486
R5-254795</t>
  </si>
  <si>
    <t>R5-254795</t>
  </si>
  <si>
    <t>R5-254789
R5-254790
R5-254788</t>
  </si>
  <si>
    <t>R5-254478
R5-254488
R5-254796</t>
  </si>
  <si>
    <t>R5-254478
R5-254488
R5-254802
R5-254804
R5-254797</t>
  </si>
  <si>
    <t>R5-255202
R5-255206
R5-254798
R5-254793</t>
  </si>
  <si>
    <t>R5-254475
R5-254484
R5-254799
R5-254794</t>
  </si>
  <si>
    <t>R5-255384</t>
  </si>
  <si>
    <t>RAN5#109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</si>
</sst>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0">
    <font>
      <sz val="11"/>
      <color theme="1"/>
      <name val="Calibri"/>
      <charset val="134"/>
      <scheme val="minor"/>
    </font>
    <font>
      <b/>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sz val="11"/>
      <color rgb="FFFF0000"/>
      <name val="Calibri"/>
      <charset val="134"/>
      <scheme val="minor"/>
    </font>
    <font>
      <sz val="11"/>
      <color theme="1"/>
      <name val="Calibri"/>
      <charset val="134"/>
      <scheme val="minor"/>
    </font>
    <font>
      <b/>
      <sz val="11"/>
      <name val="Arial"/>
      <family val="2"/>
    </font>
    <font>
      <i/>
      <sz val="11"/>
      <color theme="1"/>
      <name val="Calibri"/>
      <charset val="134"/>
      <scheme val="minor"/>
    </font>
    <font>
      <sz val="9"/>
      <name val="Tahoma"/>
      <family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4" fillId="0" borderId="0"/>
    <xf numFmtId="0" fontId="34" fillId="0" borderId="0"/>
  </cellStyleXfs>
  <cellXfs count="238">
    <xf numFmtId="0" fontId="0" fillId="0" borderId="0" xfId="0"/>
    <xf numFmtId="0" fontId="0" fillId="0" borderId="0" xfId="0" applyAlignment="1">
      <alignment vertical="top"/>
    </xf>
    <xf numFmtId="0" fontId="34" fillId="0" borderId="1" xfId="2" applyBorder="1" applyAlignment="1">
      <alignment vertical="top"/>
    </xf>
    <xf numFmtId="0" fontId="34" fillId="0" borderId="0" xfId="2" applyAlignment="1">
      <alignment vertical="top"/>
    </xf>
    <xf numFmtId="0" fontId="34"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4"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4"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64"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64"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64" fontId="24" fillId="0" borderId="1" xfId="1" applyNumberFormat="1" applyFont="1" applyBorder="1" applyAlignment="1" applyProtection="1">
      <alignment vertical="top" wrapText="1"/>
      <protection locked="0"/>
    </xf>
    <xf numFmtId="164"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64" fontId="24" fillId="7" borderId="1" xfId="1" applyNumberFormat="1" applyFont="1" applyFill="1" applyBorder="1" applyAlignment="1" applyProtection="1">
      <alignment horizontal="center" vertical="top"/>
      <protection locked="0"/>
    </xf>
    <xf numFmtId="164"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0" fillId="0" borderId="1" xfId="0" applyFont="1" applyFill="1" applyBorder="1" applyAlignment="1">
      <alignment horizontal="center" vertical="top"/>
    </xf>
    <xf numFmtId="0" fontId="38" fillId="0" borderId="1" xfId="0" applyFont="1" applyFill="1" applyBorder="1" applyAlignment="1">
      <alignment horizontal="center" vertical="top"/>
    </xf>
    <xf numFmtId="0" fontId="38" fillId="0" borderId="1" xfId="0" applyFont="1" applyFill="1" applyBorder="1" applyAlignment="1">
      <alignment horizontal="left" vertical="top"/>
    </xf>
    <xf numFmtId="0" fontId="38" fillId="0" borderId="1" xfId="0" applyFont="1" applyFill="1" applyBorder="1" applyAlignment="1">
      <alignment vertical="top"/>
    </xf>
    <xf numFmtId="0" fontId="39" fillId="0" borderId="1" xfId="0" applyFont="1" applyFill="1" applyBorder="1" applyAlignment="1">
      <alignment vertical="top"/>
    </xf>
    <xf numFmtId="0" fontId="30" fillId="0" borderId="9" xfId="0" applyFont="1" applyFill="1" applyBorder="1" applyAlignment="1">
      <alignment horizontal="center" vertical="top"/>
    </xf>
    <xf numFmtId="0" fontId="38" fillId="0" borderId="9" xfId="0" applyFont="1" applyFill="1" applyBorder="1" applyAlignment="1">
      <alignment horizontal="center" vertical="top"/>
    </xf>
    <xf numFmtId="0" fontId="38" fillId="0" borderId="9" xfId="0" applyFont="1" applyFill="1" applyBorder="1" applyAlignment="1">
      <alignment horizontal="left" vertical="top"/>
    </xf>
    <xf numFmtId="0" fontId="38" fillId="0" borderId="9" xfId="0" applyFont="1" applyFill="1" applyBorder="1" applyAlignment="1">
      <alignment vertical="top"/>
    </xf>
    <xf numFmtId="0" fontId="39" fillId="0" borderId="9" xfId="0" applyFont="1" applyFill="1" applyBorder="1" applyAlignment="1">
      <alignment vertical="top"/>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7"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2" xfId="1" xr:uid="{00000000-0005-0000-0000-000031000000}"/>
    <cellStyle name="Normal 3" xfId="2" xr:uid="{00000000-0005-0000-0000-000032000000}"/>
    <cellStyle name="常规" xfId="0" builtinId="0"/>
  </cellStyles>
  <dxfs count="33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279" totalsRowShown="0">
  <autoFilter ref="A14:P279" xr:uid="{00000000-0009-0000-0100-000001000000}"/>
  <tableColumns count="16">
    <tableColumn id="15" xr3:uid="{00000000-0010-0000-0000-00000F000000}" name="Marked config" dataDxfId="323"/>
    <tableColumn id="1" xr3:uid="{00000000-0010-0000-0000-000001000000}" name="Release introduced in TS 38.101-x" dataDxfId="322"/>
    <tableColumn id="2" xr3:uid="{00000000-0010-0000-0000-000002000000}" name="Type of configuration" dataDxfId="321"/>
    <tableColumn id="3" xr3:uid="{00000000-0010-0000-0000-000003000000}" name="TS and Source Table" dataDxfId="320"/>
    <tableColumn id="4" xr3:uid="{00000000-0010-0000-0000-000004000000}" name="Configuration" dataDxfId="319"/>
    <tableColumn id="5" xr3:uid="{00000000-0010-0000-0000-000005000000}" name="Uplink_x000a_configuration" dataDxfId="318"/>
    <tableColumn id="6" xr3:uid="{00000000-0010-0000-0000-000006000000}" name="PC3 Status" dataDxfId="317"/>
    <tableColumn id="7" xr3:uid="{00000000-0010-0000-0000-000007000000}" name="PC2 completed?" dataDxfId="316"/>
    <tableColumn id="8" xr3:uid="{00000000-0010-0000-0000-000008000000}" name="RAN5 Completion Meeting _x000a_(PC3)" dataDxfId="315"/>
    <tableColumn id="9" xr3:uid="{00000000-0010-0000-0000-000009000000}" name="Completion Reference_x000a_(PC3)" dataDxfId="314"/>
    <tableColumn id="10" xr3:uid="{00000000-0010-0000-0000-00000A000000}" name="Interested operator_x000a_(PC3)" dataDxfId="313"/>
    <tableColumn id="11" xr3:uid="{00000000-0010-0000-0000-00000B000000}" name="Responsible Company (contact)_x000a_(PC3)" dataDxfId="312"/>
    <tableColumn id="12" xr3:uid="{00000000-0010-0000-0000-00000C000000}" name="Assignment_x000a_[RAN5 meeting]_x000a_ (PC3)" dataDxfId="311"/>
    <tableColumn id="13" xr3:uid="{00000000-0010-0000-0000-00000D000000}" name="Applicable RAN5 WI code(s)  for CRs" dataDxfId="310"/>
    <tableColumn id="14" xr3:uid="{00000000-0010-0000-0000-00000E000000}" name="Comments" dataDxfId="309"/>
    <tableColumn id="16" xr3:uid="{00000000-0010-0000-0000-000010000000}" name="Introduced in PRD version" dataDxfId="30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279"/>
  <sheetViews>
    <sheetView tabSelected="1" topLeftCell="A259" zoomScale="110" zoomScaleNormal="110" workbookViewId="0">
      <selection activeCell="E15" sqref="E15:E279"/>
    </sheetView>
  </sheetViews>
  <sheetFormatPr defaultColWidth="9.109375" defaultRowHeight="14.4"/>
  <cols>
    <col min="1" max="1" width="6.5546875" style="119" customWidth="1"/>
    <col min="2" max="2" width="10.6640625" style="119" customWidth="1"/>
    <col min="3" max="3" width="17" style="119" customWidth="1"/>
    <col min="4" max="4" width="19.5546875" style="119" customWidth="1"/>
    <col min="5" max="5" width="22" style="119" customWidth="1"/>
    <col min="6" max="6" width="28.6640625" style="119" customWidth="1"/>
    <col min="7" max="7" width="10.6640625" style="119" customWidth="1"/>
    <col min="8" max="8" width="9.21875" style="119" hidden="1" customWidth="1"/>
    <col min="9" max="9" width="11.109375" style="119" hidden="1" customWidth="1"/>
    <col min="10" max="10" width="11.5546875" style="119" hidden="1" customWidth="1"/>
    <col min="11" max="11" width="13.77734375" style="119" customWidth="1"/>
    <col min="12" max="12" width="20.5546875" style="119" customWidth="1"/>
    <col min="13" max="13" width="14.5546875" style="119" customWidth="1"/>
    <col min="14" max="14" width="34.77734375" style="119" customWidth="1"/>
    <col min="15" max="15" width="17.6640625" style="119" customWidth="1"/>
    <col min="16" max="16" width="6" style="119" hidden="1" customWidth="1"/>
    <col min="17" max="17" width="5.77734375" style="119" customWidth="1"/>
    <col min="18" max="18" width="37.109375" style="119" customWidth="1"/>
    <col min="19" max="19" width="24.44140625" style="119" customWidth="1"/>
    <col min="20" max="16384" width="9.109375" style="119"/>
  </cols>
  <sheetData>
    <row r="1" spans="1:16382" ht="21">
      <c r="A1" s="120"/>
      <c r="B1" s="163" t="s">
        <v>0</v>
      </c>
      <c r="C1" s="163"/>
      <c r="D1" s="163"/>
      <c r="E1" s="163"/>
      <c r="F1" s="163"/>
      <c r="G1" s="163"/>
      <c r="H1" s="163"/>
      <c r="I1" s="163"/>
      <c r="J1" s="163"/>
      <c r="K1" s="163"/>
      <c r="L1" s="163"/>
      <c r="M1" s="163"/>
      <c r="N1" s="163"/>
      <c r="O1" s="23"/>
      <c r="P1" s="74"/>
      <c r="Q1" s="74"/>
      <c r="R1" s="74"/>
      <c r="S1" s="74"/>
    </row>
    <row r="2" spans="1:16382" ht="17.25" customHeight="1">
      <c r="B2" s="121" t="s">
        <v>1</v>
      </c>
      <c r="C2" s="164" t="str">
        <f t="array" ref="C2" ca="1">"PRD21, WP EN-DC PC3 FR1 "&amp;INDIRECT("'Revision History WP template'!$A$3")</f>
        <v>PRD21, WP EN-DC PC3 FR1 v1.14.0</v>
      </c>
      <c r="D2" s="164"/>
      <c r="E2" s="164"/>
      <c r="F2" s="164"/>
      <c r="G2" s="164"/>
      <c r="H2" s="164"/>
      <c r="I2" s="164"/>
      <c r="J2" s="164"/>
      <c r="K2" s="164"/>
      <c r="L2" s="164"/>
      <c r="M2" s="164"/>
      <c r="N2" s="164"/>
      <c r="O2" s="23"/>
      <c r="P2" s="133"/>
      <c r="Q2" s="74"/>
      <c r="R2" s="74"/>
      <c r="S2" s="74"/>
    </row>
    <row r="3" spans="1:16382" ht="30" customHeight="1">
      <c r="B3" s="165" t="s">
        <v>2</v>
      </c>
      <c r="C3" s="165"/>
      <c r="D3" s="165"/>
      <c r="E3" s="165"/>
      <c r="F3" s="165"/>
      <c r="G3" s="165"/>
      <c r="H3" s="165"/>
      <c r="I3" s="165"/>
      <c r="J3" s="165"/>
      <c r="K3" s="165"/>
      <c r="L3" s="165"/>
      <c r="M3" s="165"/>
      <c r="N3" s="165"/>
      <c r="O3" s="74"/>
      <c r="P3" s="74"/>
      <c r="Q3" s="74"/>
      <c r="R3" s="74"/>
      <c r="S3" s="74"/>
    </row>
    <row r="4" spans="1:16382" ht="17.399999999999999">
      <c r="B4" s="157" t="s">
        <v>3</v>
      </c>
      <c r="C4" s="157"/>
      <c r="D4" s="157"/>
      <c r="E4" s="157"/>
      <c r="F4" s="157"/>
      <c r="G4" s="157"/>
      <c r="H4" s="157"/>
      <c r="I4" s="157"/>
      <c r="J4" s="157"/>
      <c r="K4" s="51"/>
      <c r="L4" s="52"/>
      <c r="M4" s="52"/>
      <c r="N4" s="22"/>
      <c r="O4" s="22"/>
      <c r="P4" s="22"/>
      <c r="Q4" s="22"/>
      <c r="R4" s="22"/>
      <c r="S4" s="22"/>
    </row>
    <row r="5" spans="1:16382" ht="15">
      <c r="A5" s="24"/>
      <c r="B5" s="166" t="s">
        <v>4</v>
      </c>
      <c r="C5" s="166"/>
      <c r="D5" s="167" t="str">
        <f t="array" ref="D5" ca="1">SUBSTITUTE(MID(CELL("filename"),SEARCH("[",CELL("filename"))+1,SEARCH("]",CELL("filename"))-SEARCH("[",CELL("filename"))-1),".xlsx","")</f>
        <v>WP EN-DC PC3 FR1 v1.14.0_multiple combos</v>
      </c>
      <c r="E5" s="168"/>
      <c r="F5" s="169"/>
      <c r="K5" s="161" t="s">
        <v>5</v>
      </c>
      <c r="L5" s="162"/>
      <c r="M5" s="162"/>
      <c r="N5" s="162"/>
      <c r="O5" s="162"/>
      <c r="P5" s="162"/>
      <c r="Q5" s="162"/>
      <c r="R5" s="162"/>
      <c r="S5" s="54"/>
    </row>
    <row r="6" spans="1:16382" ht="18">
      <c r="A6" s="24"/>
      <c r="B6" s="152" t="s">
        <v>6</v>
      </c>
      <c r="C6" s="152"/>
      <c r="D6" s="153" t="s">
        <v>344</v>
      </c>
      <c r="E6" s="154"/>
      <c r="F6" s="155"/>
      <c r="K6" s="161" t="s">
        <v>7</v>
      </c>
      <c r="L6" s="162"/>
      <c r="M6" s="162"/>
      <c r="N6" s="162"/>
      <c r="O6" s="162"/>
      <c r="P6" s="162"/>
      <c r="Q6" s="162"/>
      <c r="R6" s="162"/>
      <c r="S6" s="137"/>
    </row>
    <row r="7" spans="1:16382" ht="15" customHeight="1">
      <c r="A7" s="24"/>
      <c r="B7" s="152" t="s">
        <v>8</v>
      </c>
      <c r="C7" s="152"/>
      <c r="D7" s="153" t="s">
        <v>447</v>
      </c>
      <c r="E7" s="154"/>
      <c r="F7" s="155"/>
      <c r="K7" s="159" t="s">
        <v>9</v>
      </c>
      <c r="L7" s="160"/>
      <c r="M7" s="160"/>
      <c r="N7" s="160"/>
      <c r="O7" s="160"/>
      <c r="P7" s="160"/>
      <c r="Q7" s="160"/>
      <c r="R7" s="160"/>
      <c r="S7" s="134"/>
    </row>
    <row r="8" spans="1:16382">
      <c r="A8" s="24"/>
      <c r="B8" s="152" t="s">
        <v>10</v>
      </c>
      <c r="C8" s="152"/>
      <c r="D8" s="153"/>
      <c r="E8" s="154"/>
      <c r="F8" s="155"/>
      <c r="K8" s="159"/>
      <c r="L8" s="160"/>
      <c r="M8" s="160"/>
      <c r="N8" s="160"/>
      <c r="O8" s="160"/>
      <c r="P8" s="160"/>
      <c r="Q8" s="160"/>
      <c r="R8" s="160"/>
      <c r="S8" s="134"/>
    </row>
    <row r="9" spans="1:16382">
      <c r="S9" s="134"/>
    </row>
    <row r="10" spans="1:16382" ht="17.399999999999999">
      <c r="B10" s="156" t="s">
        <v>11</v>
      </c>
      <c r="C10" s="156"/>
      <c r="D10" s="58">
        <f>'WP EN-DC PC3 FR1'!I16</f>
        <v>1</v>
      </c>
      <c r="E10" s="23"/>
      <c r="F10" s="23"/>
      <c r="G10" s="23"/>
      <c r="H10" s="23"/>
      <c r="I10" s="23"/>
      <c r="J10" s="23"/>
      <c r="S10" s="134"/>
    </row>
    <row r="11" spans="1:16382">
      <c r="S11" s="134"/>
    </row>
    <row r="12" spans="1:16382" ht="18.75" customHeight="1">
      <c r="B12" s="157" t="s">
        <v>12</v>
      </c>
      <c r="C12" s="157"/>
      <c r="D12" s="157"/>
      <c r="E12" s="157"/>
      <c r="F12" s="157"/>
      <c r="G12" s="157"/>
      <c r="H12" s="157"/>
      <c r="I12" s="157"/>
      <c r="J12" s="157"/>
      <c r="S12" s="134"/>
    </row>
    <row r="13" spans="1:16382" ht="108" customHeight="1">
      <c r="A13" s="122"/>
      <c r="B13" s="158" t="s">
        <v>13</v>
      </c>
      <c r="C13" s="158"/>
      <c r="D13" s="158"/>
      <c r="E13" s="158"/>
      <c r="F13" s="158"/>
      <c r="G13" s="158"/>
      <c r="H13" s="158"/>
      <c r="I13" s="158"/>
      <c r="J13" s="158"/>
      <c r="K13" s="158"/>
      <c r="L13" s="158"/>
      <c r="M13" s="158"/>
      <c r="N13" s="158"/>
      <c r="S13" s="134"/>
    </row>
    <row r="14" spans="1:16382" ht="40.799999999999997">
      <c r="A14" s="123" t="s">
        <v>14</v>
      </c>
      <c r="B14" s="124" t="s">
        <v>15</v>
      </c>
      <c r="C14" s="123" t="s">
        <v>16</v>
      </c>
      <c r="D14" s="123" t="s">
        <v>17</v>
      </c>
      <c r="E14" s="123" t="s">
        <v>18</v>
      </c>
      <c r="F14" s="123" t="s">
        <v>19</v>
      </c>
      <c r="G14" s="123" t="s">
        <v>20</v>
      </c>
      <c r="H14" s="123" t="s">
        <v>21</v>
      </c>
      <c r="I14" s="123" t="s">
        <v>22</v>
      </c>
      <c r="J14" s="123" t="s">
        <v>23</v>
      </c>
      <c r="K14" s="123" t="s">
        <v>24</v>
      </c>
      <c r="L14" s="123" t="s">
        <v>25</v>
      </c>
      <c r="M14" s="123" t="s">
        <v>26</v>
      </c>
      <c r="N14" s="135" t="s">
        <v>27</v>
      </c>
      <c r="O14" s="136" t="s">
        <v>10</v>
      </c>
      <c r="P14" s="123" t="s">
        <v>28</v>
      </c>
    </row>
    <row r="15" spans="1:16382">
      <c r="A15" s="125"/>
      <c r="B15" s="126" t="s">
        <v>336</v>
      </c>
      <c r="C15" s="126" t="s">
        <v>337</v>
      </c>
      <c r="D15" s="127" t="s">
        <v>338</v>
      </c>
      <c r="E15" s="128" t="s">
        <v>339</v>
      </c>
      <c r="F15" s="128" t="s">
        <v>340</v>
      </c>
      <c r="G15" s="126" t="s">
        <v>341</v>
      </c>
      <c r="H15" s="126" t="s">
        <v>342</v>
      </c>
      <c r="I15" s="127"/>
      <c r="J15" s="127"/>
      <c r="K15" s="127" t="s">
        <v>343</v>
      </c>
      <c r="L15" s="127" t="s">
        <v>344</v>
      </c>
      <c r="M15" s="127" t="s">
        <v>292</v>
      </c>
      <c r="N15" s="127" t="s">
        <v>345</v>
      </c>
      <c r="O15" s="127"/>
      <c r="P15" s="127" t="s">
        <v>291</v>
      </c>
      <c r="Q15" s="138"/>
      <c r="R15" s="138"/>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c r="A16" s="125"/>
      <c r="B16" s="126" t="s">
        <v>336</v>
      </c>
      <c r="C16" s="126" t="s">
        <v>337</v>
      </c>
      <c r="D16" s="127" t="s">
        <v>338</v>
      </c>
      <c r="E16" s="128" t="s">
        <v>339</v>
      </c>
      <c r="F16" s="128" t="s">
        <v>346</v>
      </c>
      <c r="G16" s="126" t="s">
        <v>341</v>
      </c>
      <c r="H16" s="126" t="s">
        <v>342</v>
      </c>
      <c r="I16" s="127"/>
      <c r="J16" s="127"/>
      <c r="K16" s="127" t="s">
        <v>343</v>
      </c>
      <c r="L16" s="127" t="s">
        <v>344</v>
      </c>
      <c r="M16" s="127" t="s">
        <v>292</v>
      </c>
      <c r="N16" s="127" t="s">
        <v>345</v>
      </c>
      <c r="O16" s="127"/>
      <c r="P16" s="127" t="s">
        <v>291</v>
      </c>
    </row>
    <row r="17" spans="1:16">
      <c r="A17" s="125"/>
      <c r="B17" s="126" t="s">
        <v>336</v>
      </c>
      <c r="C17" s="126" t="s">
        <v>337</v>
      </c>
      <c r="D17" s="127" t="s">
        <v>338</v>
      </c>
      <c r="E17" s="128" t="s">
        <v>339</v>
      </c>
      <c r="F17" s="128" t="s">
        <v>347</v>
      </c>
      <c r="G17" s="126" t="s">
        <v>341</v>
      </c>
      <c r="H17" s="126" t="s">
        <v>342</v>
      </c>
      <c r="I17" s="127"/>
      <c r="J17" s="127"/>
      <c r="K17" s="127" t="s">
        <v>343</v>
      </c>
      <c r="L17" s="127" t="s">
        <v>344</v>
      </c>
      <c r="M17" s="127" t="s">
        <v>292</v>
      </c>
      <c r="N17" s="127" t="s">
        <v>345</v>
      </c>
      <c r="O17" s="127"/>
      <c r="P17" s="127" t="s">
        <v>291</v>
      </c>
    </row>
    <row r="18" spans="1:16">
      <c r="A18" s="125"/>
      <c r="B18" s="126" t="s">
        <v>336</v>
      </c>
      <c r="C18" s="126" t="s">
        <v>337</v>
      </c>
      <c r="D18" s="127" t="s">
        <v>338</v>
      </c>
      <c r="E18" s="128" t="s">
        <v>339</v>
      </c>
      <c r="F18" s="128" t="s">
        <v>348</v>
      </c>
      <c r="G18" s="126" t="s">
        <v>341</v>
      </c>
      <c r="H18" s="126" t="s">
        <v>342</v>
      </c>
      <c r="I18" s="127"/>
      <c r="J18" s="127"/>
      <c r="K18" s="127" t="s">
        <v>343</v>
      </c>
      <c r="L18" s="127" t="s">
        <v>344</v>
      </c>
      <c r="M18" s="127" t="s">
        <v>292</v>
      </c>
      <c r="N18" s="127" t="s">
        <v>345</v>
      </c>
      <c r="O18" s="127"/>
      <c r="P18" s="127" t="s">
        <v>291</v>
      </c>
    </row>
    <row r="19" spans="1:16">
      <c r="A19" s="125"/>
      <c r="B19" s="126" t="s">
        <v>336</v>
      </c>
      <c r="C19" s="126" t="s">
        <v>337</v>
      </c>
      <c r="D19" s="127" t="s">
        <v>338</v>
      </c>
      <c r="E19" s="128" t="s">
        <v>339</v>
      </c>
      <c r="F19" s="128" t="s">
        <v>349</v>
      </c>
      <c r="G19" s="126" t="s">
        <v>341</v>
      </c>
      <c r="H19" s="126" t="s">
        <v>342</v>
      </c>
      <c r="I19" s="127"/>
      <c r="J19" s="127"/>
      <c r="K19" s="127" t="s">
        <v>343</v>
      </c>
      <c r="L19" s="127" t="s">
        <v>344</v>
      </c>
      <c r="M19" s="127" t="s">
        <v>292</v>
      </c>
      <c r="N19" s="127" t="s">
        <v>345</v>
      </c>
      <c r="O19" s="127"/>
      <c r="P19" s="127" t="s">
        <v>291</v>
      </c>
    </row>
    <row r="20" spans="1:16">
      <c r="A20" s="125"/>
      <c r="B20" s="126" t="s">
        <v>336</v>
      </c>
      <c r="C20" s="126" t="s">
        <v>337</v>
      </c>
      <c r="D20" s="127" t="s">
        <v>338</v>
      </c>
      <c r="E20" s="128" t="s">
        <v>339</v>
      </c>
      <c r="F20" s="128" t="s">
        <v>350</v>
      </c>
      <c r="G20" s="126" t="s">
        <v>341</v>
      </c>
      <c r="H20" s="126" t="s">
        <v>342</v>
      </c>
      <c r="I20" s="127"/>
      <c r="J20" s="127"/>
      <c r="K20" s="127" t="s">
        <v>343</v>
      </c>
      <c r="L20" s="127" t="s">
        <v>344</v>
      </c>
      <c r="M20" s="127" t="s">
        <v>292</v>
      </c>
      <c r="N20" s="127" t="s">
        <v>345</v>
      </c>
      <c r="O20" s="127"/>
      <c r="P20" s="127" t="s">
        <v>291</v>
      </c>
    </row>
    <row r="21" spans="1:16">
      <c r="A21" s="125"/>
      <c r="B21" s="126" t="s">
        <v>336</v>
      </c>
      <c r="C21" s="126" t="s">
        <v>337</v>
      </c>
      <c r="D21" s="127" t="s">
        <v>338</v>
      </c>
      <c r="E21" s="128" t="s">
        <v>339</v>
      </c>
      <c r="F21" s="128" t="s">
        <v>351</v>
      </c>
      <c r="G21" s="126" t="s">
        <v>341</v>
      </c>
      <c r="H21" s="126" t="s">
        <v>342</v>
      </c>
      <c r="I21" s="127"/>
      <c r="J21" s="127"/>
      <c r="K21" s="127" t="s">
        <v>343</v>
      </c>
      <c r="L21" s="127" t="s">
        <v>344</v>
      </c>
      <c r="M21" s="127" t="s">
        <v>292</v>
      </c>
      <c r="N21" s="127" t="s">
        <v>345</v>
      </c>
      <c r="O21" s="127"/>
      <c r="P21" s="127" t="s">
        <v>291</v>
      </c>
    </row>
    <row r="22" spans="1:16">
      <c r="A22" s="125"/>
      <c r="B22" s="126" t="s">
        <v>336</v>
      </c>
      <c r="C22" s="126" t="s">
        <v>337</v>
      </c>
      <c r="D22" s="127" t="s">
        <v>338</v>
      </c>
      <c r="E22" s="128" t="s">
        <v>339</v>
      </c>
      <c r="F22" s="128" t="s">
        <v>352</v>
      </c>
      <c r="G22" s="126" t="s">
        <v>341</v>
      </c>
      <c r="H22" s="126" t="s">
        <v>342</v>
      </c>
      <c r="I22" s="127"/>
      <c r="J22" s="127"/>
      <c r="K22" s="127" t="s">
        <v>343</v>
      </c>
      <c r="L22" s="127" t="s">
        <v>344</v>
      </c>
      <c r="M22" s="127" t="s">
        <v>292</v>
      </c>
      <c r="N22" s="127" t="s">
        <v>345</v>
      </c>
      <c r="O22" s="127"/>
      <c r="P22" s="127" t="s">
        <v>291</v>
      </c>
    </row>
    <row r="23" spans="1:16">
      <c r="A23" s="125"/>
      <c r="B23" s="126" t="s">
        <v>336</v>
      </c>
      <c r="C23" s="126" t="s">
        <v>337</v>
      </c>
      <c r="D23" s="127" t="s">
        <v>353</v>
      </c>
      <c r="E23" s="128" t="s">
        <v>354</v>
      </c>
      <c r="F23" s="128" t="s">
        <v>346</v>
      </c>
      <c r="G23" s="126" t="s">
        <v>341</v>
      </c>
      <c r="H23" s="126" t="s">
        <v>342</v>
      </c>
      <c r="I23" s="127"/>
      <c r="J23" s="127"/>
      <c r="K23" s="127" t="s">
        <v>343</v>
      </c>
      <c r="L23" s="127" t="s">
        <v>344</v>
      </c>
      <c r="M23" s="127" t="s">
        <v>292</v>
      </c>
      <c r="N23" s="127" t="s">
        <v>345</v>
      </c>
      <c r="O23" s="127"/>
      <c r="P23" s="127" t="s">
        <v>291</v>
      </c>
    </row>
    <row r="24" spans="1:16">
      <c r="A24" s="125"/>
      <c r="B24" s="126" t="s">
        <v>336</v>
      </c>
      <c r="C24" s="126" t="s">
        <v>337</v>
      </c>
      <c r="D24" s="127" t="s">
        <v>353</v>
      </c>
      <c r="E24" s="128" t="s">
        <v>354</v>
      </c>
      <c r="F24" s="128" t="s">
        <v>348</v>
      </c>
      <c r="G24" s="126" t="s">
        <v>341</v>
      </c>
      <c r="H24" s="126" t="s">
        <v>342</v>
      </c>
      <c r="I24" s="127"/>
      <c r="J24" s="127"/>
      <c r="K24" s="127" t="s">
        <v>343</v>
      </c>
      <c r="L24" s="127" t="s">
        <v>344</v>
      </c>
      <c r="M24" s="127" t="s">
        <v>292</v>
      </c>
      <c r="N24" s="127" t="s">
        <v>345</v>
      </c>
      <c r="O24" s="127"/>
      <c r="P24" s="127" t="s">
        <v>291</v>
      </c>
    </row>
    <row r="25" spans="1:16">
      <c r="A25" s="125"/>
      <c r="B25" s="126" t="s">
        <v>336</v>
      </c>
      <c r="C25" s="126" t="s">
        <v>337</v>
      </c>
      <c r="D25" s="127" t="s">
        <v>353</v>
      </c>
      <c r="E25" s="128" t="s">
        <v>354</v>
      </c>
      <c r="F25" s="128" t="s">
        <v>350</v>
      </c>
      <c r="G25" s="126" t="s">
        <v>341</v>
      </c>
      <c r="H25" s="126" t="s">
        <v>342</v>
      </c>
      <c r="I25" s="127"/>
      <c r="J25" s="127"/>
      <c r="K25" s="127" t="s">
        <v>343</v>
      </c>
      <c r="L25" s="127" t="s">
        <v>344</v>
      </c>
      <c r="M25" s="127" t="s">
        <v>292</v>
      </c>
      <c r="N25" s="127" t="s">
        <v>345</v>
      </c>
      <c r="O25" s="127"/>
      <c r="P25" s="127" t="s">
        <v>291</v>
      </c>
    </row>
    <row r="26" spans="1:16">
      <c r="A26" s="125"/>
      <c r="B26" s="126" t="s">
        <v>336</v>
      </c>
      <c r="C26" s="126" t="s">
        <v>337</v>
      </c>
      <c r="D26" s="127" t="s">
        <v>353</v>
      </c>
      <c r="E26" s="128" t="s">
        <v>354</v>
      </c>
      <c r="F26" s="128" t="s">
        <v>352</v>
      </c>
      <c r="G26" s="126" t="s">
        <v>341</v>
      </c>
      <c r="H26" s="126" t="s">
        <v>342</v>
      </c>
      <c r="I26" s="127"/>
      <c r="J26" s="127"/>
      <c r="K26" s="127" t="s">
        <v>343</v>
      </c>
      <c r="L26" s="127" t="s">
        <v>344</v>
      </c>
      <c r="M26" s="127" t="s">
        <v>292</v>
      </c>
      <c r="N26" s="127" t="s">
        <v>345</v>
      </c>
      <c r="O26" s="127"/>
      <c r="P26" s="127" t="s">
        <v>291</v>
      </c>
    </row>
    <row r="27" spans="1:16">
      <c r="A27" s="125"/>
      <c r="B27" s="126" t="s">
        <v>336</v>
      </c>
      <c r="C27" s="126" t="s">
        <v>337</v>
      </c>
      <c r="D27" s="127" t="s">
        <v>338</v>
      </c>
      <c r="E27" s="128" t="s">
        <v>355</v>
      </c>
      <c r="F27" s="128" t="s">
        <v>346</v>
      </c>
      <c r="G27" s="126" t="s">
        <v>341</v>
      </c>
      <c r="H27" s="126" t="s">
        <v>342</v>
      </c>
      <c r="I27" s="127"/>
      <c r="J27" s="127"/>
      <c r="K27" s="127" t="s">
        <v>343</v>
      </c>
      <c r="L27" s="127" t="s">
        <v>344</v>
      </c>
      <c r="M27" s="127" t="s">
        <v>292</v>
      </c>
      <c r="N27" s="127" t="s">
        <v>345</v>
      </c>
      <c r="O27" s="127"/>
      <c r="P27" s="127" t="s">
        <v>291</v>
      </c>
    </row>
    <row r="28" spans="1:16">
      <c r="A28" s="125"/>
      <c r="B28" s="126" t="s">
        <v>336</v>
      </c>
      <c r="C28" s="126" t="s">
        <v>337</v>
      </c>
      <c r="D28" s="127" t="s">
        <v>338</v>
      </c>
      <c r="E28" s="128" t="s">
        <v>355</v>
      </c>
      <c r="F28" s="128" t="s">
        <v>356</v>
      </c>
      <c r="G28" s="126" t="s">
        <v>341</v>
      </c>
      <c r="H28" s="126" t="s">
        <v>342</v>
      </c>
      <c r="I28" s="127"/>
      <c r="J28" s="127"/>
      <c r="K28" s="127" t="s">
        <v>343</v>
      </c>
      <c r="L28" s="127" t="s">
        <v>344</v>
      </c>
      <c r="M28" s="127" t="s">
        <v>292</v>
      </c>
      <c r="N28" s="127" t="s">
        <v>345</v>
      </c>
      <c r="O28" s="127"/>
      <c r="P28" s="127" t="s">
        <v>291</v>
      </c>
    </row>
    <row r="29" spans="1:16">
      <c r="A29" s="125"/>
      <c r="B29" s="126" t="s">
        <v>336</v>
      </c>
      <c r="C29" s="126" t="s">
        <v>337</v>
      </c>
      <c r="D29" s="127" t="s">
        <v>338</v>
      </c>
      <c r="E29" s="128" t="s">
        <v>355</v>
      </c>
      <c r="F29" s="128" t="s">
        <v>348</v>
      </c>
      <c r="G29" s="126" t="s">
        <v>341</v>
      </c>
      <c r="H29" s="126" t="s">
        <v>342</v>
      </c>
      <c r="I29" s="127"/>
      <c r="J29" s="127"/>
      <c r="K29" s="127" t="s">
        <v>343</v>
      </c>
      <c r="L29" s="127" t="s">
        <v>344</v>
      </c>
      <c r="M29" s="127" t="s">
        <v>292</v>
      </c>
      <c r="N29" s="127" t="s">
        <v>345</v>
      </c>
      <c r="O29" s="127"/>
      <c r="P29" s="127" t="s">
        <v>291</v>
      </c>
    </row>
    <row r="30" spans="1:16">
      <c r="A30" s="125"/>
      <c r="B30" s="126" t="s">
        <v>336</v>
      </c>
      <c r="C30" s="126" t="s">
        <v>337</v>
      </c>
      <c r="D30" s="127" t="s">
        <v>338</v>
      </c>
      <c r="E30" s="128" t="s">
        <v>355</v>
      </c>
      <c r="F30" s="128" t="s">
        <v>357</v>
      </c>
      <c r="G30" s="126" t="s">
        <v>341</v>
      </c>
      <c r="H30" s="126" t="s">
        <v>342</v>
      </c>
      <c r="I30" s="127"/>
      <c r="J30" s="127"/>
      <c r="K30" s="127" t="s">
        <v>343</v>
      </c>
      <c r="L30" s="127" t="s">
        <v>344</v>
      </c>
      <c r="M30" s="127" t="s">
        <v>292</v>
      </c>
      <c r="N30" s="127" t="s">
        <v>345</v>
      </c>
      <c r="O30" s="127"/>
      <c r="P30" s="127" t="s">
        <v>291</v>
      </c>
    </row>
    <row r="31" spans="1:16">
      <c r="A31" s="125"/>
      <c r="B31" s="126" t="s">
        <v>336</v>
      </c>
      <c r="C31" s="126" t="s">
        <v>337</v>
      </c>
      <c r="D31" s="127" t="s">
        <v>338</v>
      </c>
      <c r="E31" s="128" t="s">
        <v>355</v>
      </c>
      <c r="F31" s="128" t="s">
        <v>350</v>
      </c>
      <c r="G31" s="126" t="s">
        <v>341</v>
      </c>
      <c r="H31" s="126" t="s">
        <v>342</v>
      </c>
      <c r="I31" s="127"/>
      <c r="J31" s="127"/>
      <c r="K31" s="127" t="s">
        <v>343</v>
      </c>
      <c r="L31" s="127" t="s">
        <v>344</v>
      </c>
      <c r="M31" s="127" t="s">
        <v>292</v>
      </c>
      <c r="N31" s="127" t="s">
        <v>345</v>
      </c>
      <c r="O31" s="127"/>
      <c r="P31" s="127" t="s">
        <v>291</v>
      </c>
    </row>
    <row r="32" spans="1:16">
      <c r="A32" s="125"/>
      <c r="B32" s="126" t="s">
        <v>336</v>
      </c>
      <c r="C32" s="126" t="s">
        <v>337</v>
      </c>
      <c r="D32" s="127" t="s">
        <v>338</v>
      </c>
      <c r="E32" s="128" t="s">
        <v>355</v>
      </c>
      <c r="F32" s="128" t="s">
        <v>358</v>
      </c>
      <c r="G32" s="126" t="s">
        <v>341</v>
      </c>
      <c r="H32" s="126" t="s">
        <v>342</v>
      </c>
      <c r="I32" s="127"/>
      <c r="J32" s="127"/>
      <c r="K32" s="127" t="s">
        <v>343</v>
      </c>
      <c r="L32" s="127" t="s">
        <v>344</v>
      </c>
      <c r="M32" s="127" t="s">
        <v>292</v>
      </c>
      <c r="N32" s="127" t="s">
        <v>345</v>
      </c>
      <c r="O32" s="127"/>
      <c r="P32" s="127" t="s">
        <v>291</v>
      </c>
    </row>
    <row r="33" spans="1:16">
      <c r="A33" s="125"/>
      <c r="B33" s="126" t="s">
        <v>336</v>
      </c>
      <c r="C33" s="126" t="s">
        <v>337</v>
      </c>
      <c r="D33" s="127" t="s">
        <v>338</v>
      </c>
      <c r="E33" s="128" t="s">
        <v>355</v>
      </c>
      <c r="F33" s="128" t="s">
        <v>352</v>
      </c>
      <c r="G33" s="126" t="s">
        <v>341</v>
      </c>
      <c r="H33" s="126" t="s">
        <v>342</v>
      </c>
      <c r="I33" s="127"/>
      <c r="J33" s="127"/>
      <c r="K33" s="127" t="s">
        <v>343</v>
      </c>
      <c r="L33" s="127" t="s">
        <v>344</v>
      </c>
      <c r="M33" s="127" t="s">
        <v>292</v>
      </c>
      <c r="N33" s="127" t="s">
        <v>345</v>
      </c>
      <c r="O33" s="127"/>
      <c r="P33" s="127" t="s">
        <v>291</v>
      </c>
    </row>
    <row r="34" spans="1:16">
      <c r="A34" s="125"/>
      <c r="B34" s="126" t="s">
        <v>336</v>
      </c>
      <c r="C34" s="126" t="s">
        <v>337</v>
      </c>
      <c r="D34" s="127" t="s">
        <v>338</v>
      </c>
      <c r="E34" s="128" t="s">
        <v>355</v>
      </c>
      <c r="F34" s="128" t="s">
        <v>359</v>
      </c>
      <c r="G34" s="126" t="s">
        <v>341</v>
      </c>
      <c r="H34" s="126" t="s">
        <v>342</v>
      </c>
      <c r="I34" s="127"/>
      <c r="J34" s="127"/>
      <c r="K34" s="127" t="s">
        <v>343</v>
      </c>
      <c r="L34" s="127" t="s">
        <v>344</v>
      </c>
      <c r="M34" s="127" t="s">
        <v>292</v>
      </c>
      <c r="N34" s="127" t="s">
        <v>345</v>
      </c>
      <c r="O34" s="127"/>
      <c r="P34" s="127" t="s">
        <v>291</v>
      </c>
    </row>
    <row r="35" spans="1:16">
      <c r="A35" s="125"/>
      <c r="B35" s="126" t="s">
        <v>336</v>
      </c>
      <c r="C35" s="126" t="s">
        <v>337</v>
      </c>
      <c r="D35" s="127" t="s">
        <v>353</v>
      </c>
      <c r="E35" s="128" t="s">
        <v>360</v>
      </c>
      <c r="F35" s="128" t="s">
        <v>340</v>
      </c>
      <c r="G35" s="126" t="s">
        <v>341</v>
      </c>
      <c r="H35" s="126" t="s">
        <v>342</v>
      </c>
      <c r="I35" s="127"/>
      <c r="J35" s="127"/>
      <c r="K35" s="127" t="s">
        <v>343</v>
      </c>
      <c r="L35" s="127" t="s">
        <v>344</v>
      </c>
      <c r="M35" s="127" t="s">
        <v>292</v>
      </c>
      <c r="N35" s="127" t="s">
        <v>345</v>
      </c>
      <c r="O35" s="127"/>
      <c r="P35" s="127" t="s">
        <v>291</v>
      </c>
    </row>
    <row r="36" spans="1:16">
      <c r="A36" s="125"/>
      <c r="B36" s="126" t="s">
        <v>336</v>
      </c>
      <c r="C36" s="126" t="s">
        <v>337</v>
      </c>
      <c r="D36" s="127" t="s">
        <v>353</v>
      </c>
      <c r="E36" s="128" t="s">
        <v>360</v>
      </c>
      <c r="F36" s="128" t="s">
        <v>346</v>
      </c>
      <c r="G36" s="126" t="s">
        <v>341</v>
      </c>
      <c r="H36" s="126" t="s">
        <v>342</v>
      </c>
      <c r="I36" s="127"/>
      <c r="J36" s="127"/>
      <c r="K36" s="127" t="s">
        <v>343</v>
      </c>
      <c r="L36" s="127" t="s">
        <v>344</v>
      </c>
      <c r="M36" s="127" t="s">
        <v>292</v>
      </c>
      <c r="N36" s="127" t="s">
        <v>345</v>
      </c>
      <c r="O36" s="127"/>
      <c r="P36" s="127" t="s">
        <v>291</v>
      </c>
    </row>
    <row r="37" spans="1:16">
      <c r="A37" s="125"/>
      <c r="B37" s="126" t="s">
        <v>336</v>
      </c>
      <c r="C37" s="126" t="s">
        <v>337</v>
      </c>
      <c r="D37" s="127" t="s">
        <v>353</v>
      </c>
      <c r="E37" s="128" t="s">
        <v>360</v>
      </c>
      <c r="F37" s="128" t="s">
        <v>347</v>
      </c>
      <c r="G37" s="126" t="s">
        <v>341</v>
      </c>
      <c r="H37" s="126" t="s">
        <v>342</v>
      </c>
      <c r="I37" s="127"/>
      <c r="J37" s="127"/>
      <c r="K37" s="127" t="s">
        <v>343</v>
      </c>
      <c r="L37" s="127" t="s">
        <v>344</v>
      </c>
      <c r="M37" s="127" t="s">
        <v>292</v>
      </c>
      <c r="N37" s="127" t="s">
        <v>345</v>
      </c>
      <c r="O37" s="127"/>
      <c r="P37" s="127" t="s">
        <v>291</v>
      </c>
    </row>
    <row r="38" spans="1:16">
      <c r="A38" s="125"/>
      <c r="B38" s="126" t="s">
        <v>336</v>
      </c>
      <c r="C38" s="126" t="s">
        <v>337</v>
      </c>
      <c r="D38" s="127" t="s">
        <v>353</v>
      </c>
      <c r="E38" s="128" t="s">
        <v>360</v>
      </c>
      <c r="F38" s="128" t="s">
        <v>348</v>
      </c>
      <c r="G38" s="126" t="s">
        <v>341</v>
      </c>
      <c r="H38" s="126" t="s">
        <v>342</v>
      </c>
      <c r="I38" s="127"/>
      <c r="J38" s="127"/>
      <c r="K38" s="127" t="s">
        <v>343</v>
      </c>
      <c r="L38" s="127" t="s">
        <v>344</v>
      </c>
      <c r="M38" s="127" t="s">
        <v>292</v>
      </c>
      <c r="N38" s="127" t="s">
        <v>345</v>
      </c>
      <c r="O38" s="127"/>
      <c r="P38" s="127" t="s">
        <v>291</v>
      </c>
    </row>
    <row r="39" spans="1:16">
      <c r="A39" s="125"/>
      <c r="B39" s="126" t="s">
        <v>336</v>
      </c>
      <c r="C39" s="126" t="s">
        <v>337</v>
      </c>
      <c r="D39" s="127" t="s">
        <v>353</v>
      </c>
      <c r="E39" s="128" t="s">
        <v>360</v>
      </c>
      <c r="F39" s="128" t="s">
        <v>349</v>
      </c>
      <c r="G39" s="126" t="s">
        <v>341</v>
      </c>
      <c r="H39" s="126" t="s">
        <v>342</v>
      </c>
      <c r="I39" s="127"/>
      <c r="J39" s="127"/>
      <c r="K39" s="127" t="s">
        <v>343</v>
      </c>
      <c r="L39" s="127" t="s">
        <v>344</v>
      </c>
      <c r="M39" s="127" t="s">
        <v>292</v>
      </c>
      <c r="N39" s="127" t="s">
        <v>345</v>
      </c>
      <c r="O39" s="127"/>
      <c r="P39" s="127" t="s">
        <v>291</v>
      </c>
    </row>
    <row r="40" spans="1:16">
      <c r="A40" s="125"/>
      <c r="B40" s="126" t="s">
        <v>336</v>
      </c>
      <c r="C40" s="126" t="s">
        <v>337</v>
      </c>
      <c r="D40" s="127" t="s">
        <v>353</v>
      </c>
      <c r="E40" s="128" t="s">
        <v>360</v>
      </c>
      <c r="F40" s="128" t="s">
        <v>350</v>
      </c>
      <c r="G40" s="126" t="s">
        <v>341</v>
      </c>
      <c r="H40" s="126" t="s">
        <v>342</v>
      </c>
      <c r="I40" s="127"/>
      <c r="J40" s="127"/>
      <c r="K40" s="127" t="s">
        <v>343</v>
      </c>
      <c r="L40" s="127" t="s">
        <v>344</v>
      </c>
      <c r="M40" s="127" t="s">
        <v>292</v>
      </c>
      <c r="N40" s="127" t="s">
        <v>345</v>
      </c>
      <c r="O40" s="127"/>
      <c r="P40" s="127" t="s">
        <v>291</v>
      </c>
    </row>
    <row r="41" spans="1:16">
      <c r="A41" s="125"/>
      <c r="B41" s="126" t="s">
        <v>336</v>
      </c>
      <c r="C41" s="126" t="s">
        <v>361</v>
      </c>
      <c r="D41" s="127" t="s">
        <v>362</v>
      </c>
      <c r="E41" s="128" t="s">
        <v>363</v>
      </c>
      <c r="F41" s="128" t="s">
        <v>346</v>
      </c>
      <c r="G41" s="126" t="s">
        <v>341</v>
      </c>
      <c r="H41" s="126" t="s">
        <v>342</v>
      </c>
      <c r="I41" s="127"/>
      <c r="J41" s="127"/>
      <c r="K41" s="127" t="s">
        <v>343</v>
      </c>
      <c r="L41" s="127" t="s">
        <v>344</v>
      </c>
      <c r="M41" s="127" t="s">
        <v>292</v>
      </c>
      <c r="N41" s="127" t="s">
        <v>345</v>
      </c>
      <c r="O41" s="127"/>
      <c r="P41" s="127" t="s">
        <v>291</v>
      </c>
    </row>
    <row r="42" spans="1:16">
      <c r="A42" s="125"/>
      <c r="B42" s="126" t="s">
        <v>336</v>
      </c>
      <c r="C42" s="126" t="s">
        <v>361</v>
      </c>
      <c r="D42" s="127" t="s">
        <v>362</v>
      </c>
      <c r="E42" s="128" t="s">
        <v>363</v>
      </c>
      <c r="F42" s="128" t="s">
        <v>348</v>
      </c>
      <c r="G42" s="126" t="s">
        <v>341</v>
      </c>
      <c r="H42" s="126" t="s">
        <v>342</v>
      </c>
      <c r="I42" s="127"/>
      <c r="J42" s="127"/>
      <c r="K42" s="127" t="s">
        <v>343</v>
      </c>
      <c r="L42" s="127" t="s">
        <v>344</v>
      </c>
      <c r="M42" s="127" t="s">
        <v>292</v>
      </c>
      <c r="N42" s="127" t="s">
        <v>345</v>
      </c>
      <c r="O42" s="127"/>
      <c r="P42" s="127" t="s">
        <v>291</v>
      </c>
    </row>
    <row r="43" spans="1:16">
      <c r="A43" s="125"/>
      <c r="B43" s="126" t="s">
        <v>336</v>
      </c>
      <c r="C43" s="126" t="s">
        <v>361</v>
      </c>
      <c r="D43" s="127" t="s">
        <v>362</v>
      </c>
      <c r="E43" s="128" t="s">
        <v>363</v>
      </c>
      <c r="F43" s="128" t="s">
        <v>350</v>
      </c>
      <c r="G43" s="126" t="s">
        <v>341</v>
      </c>
      <c r="H43" s="126" t="s">
        <v>342</v>
      </c>
      <c r="I43" s="127"/>
      <c r="J43" s="127"/>
      <c r="K43" s="127" t="s">
        <v>343</v>
      </c>
      <c r="L43" s="127" t="s">
        <v>344</v>
      </c>
      <c r="M43" s="127" t="s">
        <v>292</v>
      </c>
      <c r="N43" s="127" t="s">
        <v>345</v>
      </c>
      <c r="O43" s="127"/>
      <c r="P43" s="127" t="s">
        <v>291</v>
      </c>
    </row>
    <row r="44" spans="1:16">
      <c r="A44" s="125"/>
      <c r="B44" s="126" t="s">
        <v>336</v>
      </c>
      <c r="C44" s="126" t="s">
        <v>337</v>
      </c>
      <c r="D44" s="127" t="s">
        <v>353</v>
      </c>
      <c r="E44" s="128" t="s">
        <v>364</v>
      </c>
      <c r="F44" s="128" t="s">
        <v>346</v>
      </c>
      <c r="G44" s="126" t="s">
        <v>341</v>
      </c>
      <c r="H44" s="126" t="s">
        <v>342</v>
      </c>
      <c r="I44" s="127"/>
      <c r="J44" s="127"/>
      <c r="K44" s="127" t="s">
        <v>343</v>
      </c>
      <c r="L44" s="127" t="s">
        <v>344</v>
      </c>
      <c r="M44" s="127" t="s">
        <v>292</v>
      </c>
      <c r="N44" s="127" t="s">
        <v>345</v>
      </c>
      <c r="O44" s="127"/>
      <c r="P44" s="127" t="s">
        <v>291</v>
      </c>
    </row>
    <row r="45" spans="1:16">
      <c r="A45" s="125"/>
      <c r="B45" s="126" t="s">
        <v>336</v>
      </c>
      <c r="C45" s="126" t="s">
        <v>337</v>
      </c>
      <c r="D45" s="127" t="s">
        <v>353</v>
      </c>
      <c r="E45" s="128" t="s">
        <v>364</v>
      </c>
      <c r="F45" s="128" t="s">
        <v>356</v>
      </c>
      <c r="G45" s="126" t="s">
        <v>341</v>
      </c>
      <c r="H45" s="126" t="s">
        <v>342</v>
      </c>
      <c r="I45" s="127"/>
      <c r="J45" s="127"/>
      <c r="K45" s="127" t="s">
        <v>343</v>
      </c>
      <c r="L45" s="127" t="s">
        <v>344</v>
      </c>
      <c r="M45" s="127" t="s">
        <v>292</v>
      </c>
      <c r="N45" s="127" t="s">
        <v>345</v>
      </c>
      <c r="O45" s="127"/>
      <c r="P45" s="127" t="s">
        <v>291</v>
      </c>
    </row>
    <row r="46" spans="1:16">
      <c r="A46" s="125"/>
      <c r="B46" s="126" t="s">
        <v>336</v>
      </c>
      <c r="C46" s="126" t="s">
        <v>337</v>
      </c>
      <c r="D46" s="127" t="s">
        <v>353</v>
      </c>
      <c r="E46" s="128" t="s">
        <v>364</v>
      </c>
      <c r="F46" s="128" t="s">
        <v>348</v>
      </c>
      <c r="G46" s="126" t="s">
        <v>341</v>
      </c>
      <c r="H46" s="126" t="s">
        <v>342</v>
      </c>
      <c r="I46" s="127"/>
      <c r="J46" s="127"/>
      <c r="K46" s="127" t="s">
        <v>343</v>
      </c>
      <c r="L46" s="127" t="s">
        <v>344</v>
      </c>
      <c r="M46" s="127" t="s">
        <v>292</v>
      </c>
      <c r="N46" s="127" t="s">
        <v>345</v>
      </c>
      <c r="O46" s="127"/>
      <c r="P46" s="127" t="s">
        <v>291</v>
      </c>
    </row>
    <row r="47" spans="1:16">
      <c r="A47" s="125"/>
      <c r="B47" s="126" t="s">
        <v>336</v>
      </c>
      <c r="C47" s="126" t="s">
        <v>337</v>
      </c>
      <c r="D47" s="127" t="s">
        <v>353</v>
      </c>
      <c r="E47" s="128" t="s">
        <v>364</v>
      </c>
      <c r="F47" s="128" t="s">
        <v>357</v>
      </c>
      <c r="G47" s="126" t="s">
        <v>341</v>
      </c>
      <c r="H47" s="126" t="s">
        <v>342</v>
      </c>
      <c r="I47" s="127"/>
      <c r="J47" s="127"/>
      <c r="K47" s="127" t="s">
        <v>343</v>
      </c>
      <c r="L47" s="127" t="s">
        <v>344</v>
      </c>
      <c r="M47" s="127" t="s">
        <v>292</v>
      </c>
      <c r="N47" s="127" t="s">
        <v>345</v>
      </c>
      <c r="O47" s="127"/>
      <c r="P47" s="127" t="s">
        <v>291</v>
      </c>
    </row>
    <row r="48" spans="1:16">
      <c r="A48" s="125"/>
      <c r="B48" s="126" t="s">
        <v>336</v>
      </c>
      <c r="C48" s="126" t="s">
        <v>337</v>
      </c>
      <c r="D48" s="127" t="s">
        <v>353</v>
      </c>
      <c r="E48" s="128" t="s">
        <v>364</v>
      </c>
      <c r="F48" s="128" t="s">
        <v>350</v>
      </c>
      <c r="G48" s="126" t="s">
        <v>341</v>
      </c>
      <c r="H48" s="126" t="s">
        <v>342</v>
      </c>
      <c r="I48" s="127"/>
      <c r="J48" s="127"/>
      <c r="K48" s="127" t="s">
        <v>343</v>
      </c>
      <c r="L48" s="127" t="s">
        <v>344</v>
      </c>
      <c r="M48" s="127" t="s">
        <v>292</v>
      </c>
      <c r="N48" s="127" t="s">
        <v>345</v>
      </c>
      <c r="O48" s="127"/>
      <c r="P48" s="127" t="s">
        <v>291</v>
      </c>
    </row>
    <row r="49" spans="1:16">
      <c r="A49" s="125"/>
      <c r="B49" s="126" t="s">
        <v>336</v>
      </c>
      <c r="C49" s="126" t="s">
        <v>337</v>
      </c>
      <c r="D49" s="127" t="s">
        <v>353</v>
      </c>
      <c r="E49" s="128" t="s">
        <v>364</v>
      </c>
      <c r="F49" s="128" t="s">
        <v>358</v>
      </c>
      <c r="G49" s="126" t="s">
        <v>341</v>
      </c>
      <c r="H49" s="126" t="s">
        <v>342</v>
      </c>
      <c r="I49" s="127"/>
      <c r="J49" s="127"/>
      <c r="K49" s="127" t="s">
        <v>343</v>
      </c>
      <c r="L49" s="127" t="s">
        <v>344</v>
      </c>
      <c r="M49" s="127" t="s">
        <v>292</v>
      </c>
      <c r="N49" s="127" t="s">
        <v>345</v>
      </c>
      <c r="O49" s="127"/>
      <c r="P49" s="127" t="s">
        <v>291</v>
      </c>
    </row>
    <row r="50" spans="1:16">
      <c r="A50" s="129"/>
      <c r="B50" s="130" t="s">
        <v>336</v>
      </c>
      <c r="C50" s="130" t="s">
        <v>337</v>
      </c>
      <c r="D50" s="131" t="s">
        <v>353</v>
      </c>
      <c r="E50" s="132" t="s">
        <v>365</v>
      </c>
      <c r="F50" s="132" t="s">
        <v>340</v>
      </c>
      <c r="G50" s="130" t="s">
        <v>341</v>
      </c>
      <c r="H50" s="130" t="s">
        <v>342</v>
      </c>
      <c r="I50" s="131"/>
      <c r="J50" s="131"/>
      <c r="K50" s="131" t="s">
        <v>343</v>
      </c>
      <c r="L50" s="131" t="s">
        <v>344</v>
      </c>
      <c r="M50" s="131" t="s">
        <v>292</v>
      </c>
      <c r="N50" s="131" t="s">
        <v>345</v>
      </c>
      <c r="O50" s="131"/>
      <c r="P50" s="131" t="s">
        <v>291</v>
      </c>
    </row>
    <row r="51" spans="1:16">
      <c r="A51" s="142"/>
      <c r="B51" s="143" t="s">
        <v>336</v>
      </c>
      <c r="C51" s="143" t="s">
        <v>337</v>
      </c>
      <c r="D51" s="144" t="s">
        <v>353</v>
      </c>
      <c r="E51" s="145" t="s">
        <v>365</v>
      </c>
      <c r="F51" s="146" t="s">
        <v>346</v>
      </c>
      <c r="G51" s="143" t="s">
        <v>341</v>
      </c>
      <c r="H51" s="143" t="s">
        <v>342</v>
      </c>
      <c r="I51" s="144"/>
      <c r="J51" s="144"/>
      <c r="K51" s="144" t="s">
        <v>343</v>
      </c>
      <c r="L51" s="144" t="s">
        <v>344</v>
      </c>
      <c r="M51" s="144" t="s">
        <v>292</v>
      </c>
      <c r="N51" s="144" t="s">
        <v>345</v>
      </c>
      <c r="O51" s="144"/>
      <c r="P51" s="144" t="s">
        <v>291</v>
      </c>
    </row>
    <row r="52" spans="1:16">
      <c r="A52" s="142"/>
      <c r="B52" s="143" t="s">
        <v>336</v>
      </c>
      <c r="C52" s="143" t="s">
        <v>337</v>
      </c>
      <c r="D52" s="144" t="s">
        <v>353</v>
      </c>
      <c r="E52" s="145" t="s">
        <v>365</v>
      </c>
      <c r="F52" s="146" t="s">
        <v>347</v>
      </c>
      <c r="G52" s="143" t="s">
        <v>341</v>
      </c>
      <c r="H52" s="143" t="s">
        <v>342</v>
      </c>
      <c r="I52" s="144"/>
      <c r="J52" s="144"/>
      <c r="K52" s="144" t="s">
        <v>343</v>
      </c>
      <c r="L52" s="144" t="s">
        <v>344</v>
      </c>
      <c r="M52" s="144" t="s">
        <v>292</v>
      </c>
      <c r="N52" s="144" t="s">
        <v>345</v>
      </c>
      <c r="O52" s="144"/>
      <c r="P52" s="144" t="s">
        <v>291</v>
      </c>
    </row>
    <row r="53" spans="1:16">
      <c r="A53" s="142"/>
      <c r="B53" s="143" t="s">
        <v>336</v>
      </c>
      <c r="C53" s="143" t="s">
        <v>337</v>
      </c>
      <c r="D53" s="144" t="s">
        <v>353</v>
      </c>
      <c r="E53" s="145" t="s">
        <v>365</v>
      </c>
      <c r="F53" s="146" t="s">
        <v>348</v>
      </c>
      <c r="G53" s="143" t="s">
        <v>341</v>
      </c>
      <c r="H53" s="143" t="s">
        <v>342</v>
      </c>
      <c r="I53" s="144"/>
      <c r="J53" s="144"/>
      <c r="K53" s="144" t="s">
        <v>343</v>
      </c>
      <c r="L53" s="144" t="s">
        <v>344</v>
      </c>
      <c r="M53" s="144" t="s">
        <v>292</v>
      </c>
      <c r="N53" s="144" t="s">
        <v>345</v>
      </c>
      <c r="O53" s="144"/>
      <c r="P53" s="144" t="s">
        <v>291</v>
      </c>
    </row>
    <row r="54" spans="1:16">
      <c r="A54" s="142"/>
      <c r="B54" s="143" t="s">
        <v>336</v>
      </c>
      <c r="C54" s="143" t="s">
        <v>337</v>
      </c>
      <c r="D54" s="144" t="s">
        <v>353</v>
      </c>
      <c r="E54" s="145" t="s">
        <v>365</v>
      </c>
      <c r="F54" s="146" t="s">
        <v>351</v>
      </c>
      <c r="G54" s="143" t="s">
        <v>341</v>
      </c>
      <c r="H54" s="143" t="s">
        <v>342</v>
      </c>
      <c r="I54" s="144"/>
      <c r="J54" s="144"/>
      <c r="K54" s="144" t="s">
        <v>343</v>
      </c>
      <c r="L54" s="144" t="s">
        <v>344</v>
      </c>
      <c r="M54" s="144" t="s">
        <v>292</v>
      </c>
      <c r="N54" s="144" t="s">
        <v>345</v>
      </c>
      <c r="O54" s="144"/>
      <c r="P54" s="144" t="s">
        <v>291</v>
      </c>
    </row>
    <row r="55" spans="1:16">
      <c r="A55" s="142"/>
      <c r="B55" s="143" t="s">
        <v>336</v>
      </c>
      <c r="C55" s="143" t="s">
        <v>337</v>
      </c>
      <c r="D55" s="144" t="s">
        <v>353</v>
      </c>
      <c r="E55" s="145" t="s">
        <v>365</v>
      </c>
      <c r="F55" s="146" t="s">
        <v>352</v>
      </c>
      <c r="G55" s="143" t="s">
        <v>341</v>
      </c>
      <c r="H55" s="143" t="s">
        <v>342</v>
      </c>
      <c r="I55" s="144"/>
      <c r="J55" s="144"/>
      <c r="K55" s="144" t="s">
        <v>343</v>
      </c>
      <c r="L55" s="144" t="s">
        <v>344</v>
      </c>
      <c r="M55" s="144" t="s">
        <v>292</v>
      </c>
      <c r="N55" s="144" t="s">
        <v>345</v>
      </c>
      <c r="O55" s="144"/>
      <c r="P55" s="144" t="s">
        <v>291</v>
      </c>
    </row>
    <row r="56" spans="1:16">
      <c r="A56" s="142"/>
      <c r="B56" s="143" t="s">
        <v>336</v>
      </c>
      <c r="C56" s="143" t="s">
        <v>361</v>
      </c>
      <c r="D56" s="144" t="s">
        <v>362</v>
      </c>
      <c r="E56" s="145" t="s">
        <v>366</v>
      </c>
      <c r="F56" s="146" t="s">
        <v>346</v>
      </c>
      <c r="G56" s="143" t="s">
        <v>341</v>
      </c>
      <c r="H56" s="143" t="s">
        <v>342</v>
      </c>
      <c r="I56" s="144"/>
      <c r="J56" s="144"/>
      <c r="K56" s="144" t="s">
        <v>343</v>
      </c>
      <c r="L56" s="144" t="s">
        <v>344</v>
      </c>
      <c r="M56" s="144" t="s">
        <v>292</v>
      </c>
      <c r="N56" s="144" t="s">
        <v>345</v>
      </c>
      <c r="O56" s="144"/>
      <c r="P56" s="144" t="s">
        <v>291</v>
      </c>
    </row>
    <row r="57" spans="1:16">
      <c r="A57" s="142"/>
      <c r="B57" s="143" t="s">
        <v>336</v>
      </c>
      <c r="C57" s="143" t="s">
        <v>361</v>
      </c>
      <c r="D57" s="144" t="s">
        <v>362</v>
      </c>
      <c r="E57" s="145" t="s">
        <v>366</v>
      </c>
      <c r="F57" s="146" t="s">
        <v>348</v>
      </c>
      <c r="G57" s="143" t="s">
        <v>341</v>
      </c>
      <c r="H57" s="143" t="s">
        <v>342</v>
      </c>
      <c r="I57" s="144"/>
      <c r="J57" s="144"/>
      <c r="K57" s="144" t="s">
        <v>343</v>
      </c>
      <c r="L57" s="144" t="s">
        <v>344</v>
      </c>
      <c r="M57" s="144" t="s">
        <v>292</v>
      </c>
      <c r="N57" s="144" t="s">
        <v>345</v>
      </c>
      <c r="O57" s="144"/>
      <c r="P57" s="144" t="s">
        <v>291</v>
      </c>
    </row>
    <row r="58" spans="1:16">
      <c r="A58" s="142"/>
      <c r="B58" s="143" t="s">
        <v>336</v>
      </c>
      <c r="C58" s="143" t="s">
        <v>361</v>
      </c>
      <c r="D58" s="144" t="s">
        <v>362</v>
      </c>
      <c r="E58" s="145" t="s">
        <v>366</v>
      </c>
      <c r="F58" s="146" t="s">
        <v>352</v>
      </c>
      <c r="G58" s="143" t="s">
        <v>341</v>
      </c>
      <c r="H58" s="143" t="s">
        <v>342</v>
      </c>
      <c r="I58" s="144"/>
      <c r="J58" s="144"/>
      <c r="K58" s="144" t="s">
        <v>343</v>
      </c>
      <c r="L58" s="144" t="s">
        <v>344</v>
      </c>
      <c r="M58" s="144" t="s">
        <v>292</v>
      </c>
      <c r="N58" s="144" t="s">
        <v>345</v>
      </c>
      <c r="O58" s="144"/>
      <c r="P58" s="144" t="s">
        <v>291</v>
      </c>
    </row>
    <row r="59" spans="1:16">
      <c r="A59" s="142"/>
      <c r="B59" s="143" t="s">
        <v>336</v>
      </c>
      <c r="C59" s="143" t="s">
        <v>337</v>
      </c>
      <c r="D59" s="144" t="s">
        <v>353</v>
      </c>
      <c r="E59" s="145" t="s">
        <v>367</v>
      </c>
      <c r="F59" s="146" t="s">
        <v>346</v>
      </c>
      <c r="G59" s="143" t="s">
        <v>341</v>
      </c>
      <c r="H59" s="143" t="s">
        <v>342</v>
      </c>
      <c r="I59" s="144"/>
      <c r="J59" s="144"/>
      <c r="K59" s="144" t="s">
        <v>343</v>
      </c>
      <c r="L59" s="144" t="s">
        <v>344</v>
      </c>
      <c r="M59" s="144" t="s">
        <v>292</v>
      </c>
      <c r="N59" s="144" t="s">
        <v>345</v>
      </c>
      <c r="O59" s="144"/>
      <c r="P59" s="144" t="s">
        <v>291</v>
      </c>
    </row>
    <row r="60" spans="1:16">
      <c r="A60" s="142"/>
      <c r="B60" s="143" t="s">
        <v>336</v>
      </c>
      <c r="C60" s="143" t="s">
        <v>337</v>
      </c>
      <c r="D60" s="144" t="s">
        <v>353</v>
      </c>
      <c r="E60" s="145" t="s">
        <v>367</v>
      </c>
      <c r="F60" s="146" t="s">
        <v>356</v>
      </c>
      <c r="G60" s="143" t="s">
        <v>341</v>
      </c>
      <c r="H60" s="143" t="s">
        <v>342</v>
      </c>
      <c r="I60" s="144"/>
      <c r="J60" s="144"/>
      <c r="K60" s="144" t="s">
        <v>343</v>
      </c>
      <c r="L60" s="144" t="s">
        <v>344</v>
      </c>
      <c r="M60" s="144" t="s">
        <v>292</v>
      </c>
      <c r="N60" s="144" t="s">
        <v>345</v>
      </c>
      <c r="O60" s="144"/>
      <c r="P60" s="144" t="s">
        <v>291</v>
      </c>
    </row>
    <row r="61" spans="1:16">
      <c r="A61" s="142"/>
      <c r="B61" s="143" t="s">
        <v>336</v>
      </c>
      <c r="C61" s="143" t="s">
        <v>337</v>
      </c>
      <c r="D61" s="144" t="s">
        <v>353</v>
      </c>
      <c r="E61" s="145" t="s">
        <v>367</v>
      </c>
      <c r="F61" s="146" t="s">
        <v>348</v>
      </c>
      <c r="G61" s="143" t="s">
        <v>341</v>
      </c>
      <c r="H61" s="143" t="s">
        <v>342</v>
      </c>
      <c r="I61" s="144"/>
      <c r="J61" s="144"/>
      <c r="K61" s="144" t="s">
        <v>343</v>
      </c>
      <c r="L61" s="144" t="s">
        <v>344</v>
      </c>
      <c r="M61" s="144" t="s">
        <v>292</v>
      </c>
      <c r="N61" s="144" t="s">
        <v>345</v>
      </c>
      <c r="O61" s="144"/>
      <c r="P61" s="144" t="s">
        <v>291</v>
      </c>
    </row>
    <row r="62" spans="1:16">
      <c r="A62" s="142"/>
      <c r="B62" s="143" t="s">
        <v>336</v>
      </c>
      <c r="C62" s="143" t="s">
        <v>337</v>
      </c>
      <c r="D62" s="144" t="s">
        <v>353</v>
      </c>
      <c r="E62" s="145" t="s">
        <v>367</v>
      </c>
      <c r="F62" s="146" t="s">
        <v>357</v>
      </c>
      <c r="G62" s="143" t="s">
        <v>341</v>
      </c>
      <c r="H62" s="143" t="s">
        <v>342</v>
      </c>
      <c r="I62" s="144"/>
      <c r="J62" s="144"/>
      <c r="K62" s="144" t="s">
        <v>343</v>
      </c>
      <c r="L62" s="144" t="s">
        <v>344</v>
      </c>
      <c r="M62" s="144" t="s">
        <v>292</v>
      </c>
      <c r="N62" s="144" t="s">
        <v>345</v>
      </c>
      <c r="O62" s="144"/>
      <c r="P62" s="144" t="s">
        <v>291</v>
      </c>
    </row>
    <row r="63" spans="1:16">
      <c r="A63" s="142"/>
      <c r="B63" s="143" t="s">
        <v>336</v>
      </c>
      <c r="C63" s="143" t="s">
        <v>337</v>
      </c>
      <c r="D63" s="144" t="s">
        <v>353</v>
      </c>
      <c r="E63" s="145" t="s">
        <v>367</v>
      </c>
      <c r="F63" s="146" t="s">
        <v>352</v>
      </c>
      <c r="G63" s="143" t="s">
        <v>341</v>
      </c>
      <c r="H63" s="143" t="s">
        <v>342</v>
      </c>
      <c r="I63" s="144"/>
      <c r="J63" s="144"/>
      <c r="K63" s="144" t="s">
        <v>343</v>
      </c>
      <c r="L63" s="144" t="s">
        <v>344</v>
      </c>
      <c r="M63" s="144" t="s">
        <v>292</v>
      </c>
      <c r="N63" s="144" t="s">
        <v>345</v>
      </c>
      <c r="O63" s="144"/>
      <c r="P63" s="144" t="s">
        <v>291</v>
      </c>
    </row>
    <row r="64" spans="1:16">
      <c r="A64" s="147"/>
      <c r="B64" s="148" t="s">
        <v>336</v>
      </c>
      <c r="C64" s="148" t="s">
        <v>337</v>
      </c>
      <c r="D64" s="149" t="s">
        <v>353</v>
      </c>
      <c r="E64" s="150" t="s">
        <v>367</v>
      </c>
      <c r="F64" s="151" t="s">
        <v>359</v>
      </c>
      <c r="G64" s="148" t="s">
        <v>341</v>
      </c>
      <c r="H64" s="148" t="s">
        <v>342</v>
      </c>
      <c r="I64" s="149"/>
      <c r="J64" s="149"/>
      <c r="K64" s="149" t="s">
        <v>343</v>
      </c>
      <c r="L64" s="149" t="s">
        <v>344</v>
      </c>
      <c r="M64" s="149" t="s">
        <v>292</v>
      </c>
      <c r="N64" s="149" t="s">
        <v>345</v>
      </c>
      <c r="O64" s="149"/>
      <c r="P64" s="149" t="s">
        <v>291</v>
      </c>
    </row>
    <row r="65" spans="1:16">
      <c r="A65" s="142"/>
      <c r="B65" s="143" t="s">
        <v>336</v>
      </c>
      <c r="C65" s="143" t="s">
        <v>361</v>
      </c>
      <c r="D65" s="144" t="s">
        <v>362</v>
      </c>
      <c r="E65" s="145" t="s">
        <v>368</v>
      </c>
      <c r="F65" s="146" t="s">
        <v>340</v>
      </c>
      <c r="G65" s="143" t="s">
        <v>341</v>
      </c>
      <c r="H65" s="143" t="s">
        <v>342</v>
      </c>
      <c r="I65" s="144"/>
      <c r="J65" s="144"/>
      <c r="K65" s="144" t="s">
        <v>343</v>
      </c>
      <c r="L65" s="144" t="s">
        <v>344</v>
      </c>
      <c r="M65" s="144" t="s">
        <v>292</v>
      </c>
      <c r="N65" s="144" t="s">
        <v>345</v>
      </c>
      <c r="O65" s="144"/>
      <c r="P65" s="144" t="s">
        <v>291</v>
      </c>
    </row>
    <row r="66" spans="1:16">
      <c r="A66" s="142"/>
      <c r="B66" s="143" t="s">
        <v>336</v>
      </c>
      <c r="C66" s="143" t="s">
        <v>361</v>
      </c>
      <c r="D66" s="144" t="s">
        <v>362</v>
      </c>
      <c r="E66" s="145" t="s">
        <v>368</v>
      </c>
      <c r="F66" s="146" t="s">
        <v>346</v>
      </c>
      <c r="G66" s="143" t="s">
        <v>341</v>
      </c>
      <c r="H66" s="143" t="s">
        <v>342</v>
      </c>
      <c r="I66" s="144"/>
      <c r="J66" s="144"/>
      <c r="K66" s="144" t="s">
        <v>343</v>
      </c>
      <c r="L66" s="144" t="s">
        <v>344</v>
      </c>
      <c r="M66" s="144" t="s">
        <v>292</v>
      </c>
      <c r="N66" s="144" t="s">
        <v>345</v>
      </c>
      <c r="O66" s="144"/>
      <c r="P66" s="144" t="s">
        <v>291</v>
      </c>
    </row>
    <row r="67" spans="1:16">
      <c r="A67" s="142"/>
      <c r="B67" s="143" t="s">
        <v>336</v>
      </c>
      <c r="C67" s="143" t="s">
        <v>361</v>
      </c>
      <c r="D67" s="144" t="s">
        <v>362</v>
      </c>
      <c r="E67" s="145" t="s">
        <v>368</v>
      </c>
      <c r="F67" s="146" t="s">
        <v>347</v>
      </c>
      <c r="G67" s="143" t="s">
        <v>341</v>
      </c>
      <c r="H67" s="143" t="s">
        <v>342</v>
      </c>
      <c r="I67" s="144"/>
      <c r="J67" s="144"/>
      <c r="K67" s="144" t="s">
        <v>343</v>
      </c>
      <c r="L67" s="144" t="s">
        <v>344</v>
      </c>
      <c r="M67" s="144" t="s">
        <v>292</v>
      </c>
      <c r="N67" s="144" t="s">
        <v>345</v>
      </c>
      <c r="O67" s="144"/>
      <c r="P67" s="144" t="s">
        <v>291</v>
      </c>
    </row>
    <row r="68" spans="1:16">
      <c r="A68" s="147"/>
      <c r="B68" s="148" t="s">
        <v>336</v>
      </c>
      <c r="C68" s="148" t="s">
        <v>361</v>
      </c>
      <c r="D68" s="149" t="s">
        <v>362</v>
      </c>
      <c r="E68" s="150" t="s">
        <v>368</v>
      </c>
      <c r="F68" s="151" t="s">
        <v>348</v>
      </c>
      <c r="G68" s="148" t="s">
        <v>341</v>
      </c>
      <c r="H68" s="148" t="s">
        <v>342</v>
      </c>
      <c r="I68" s="149"/>
      <c r="J68" s="149"/>
      <c r="K68" s="149" t="s">
        <v>343</v>
      </c>
      <c r="L68" s="149" t="s">
        <v>344</v>
      </c>
      <c r="M68" s="149" t="s">
        <v>292</v>
      </c>
      <c r="N68" s="149" t="s">
        <v>345</v>
      </c>
      <c r="O68" s="149"/>
      <c r="P68" s="149" t="s">
        <v>291</v>
      </c>
    </row>
    <row r="69" spans="1:16">
      <c r="A69" s="142"/>
      <c r="B69" s="143" t="s">
        <v>369</v>
      </c>
      <c r="C69" s="143" t="s">
        <v>370</v>
      </c>
      <c r="D69" s="144" t="s">
        <v>371</v>
      </c>
      <c r="E69" s="145" t="s">
        <v>372</v>
      </c>
      <c r="F69" s="146" t="s">
        <v>346</v>
      </c>
      <c r="G69" s="143" t="s">
        <v>341</v>
      </c>
      <c r="H69" s="143" t="s">
        <v>342</v>
      </c>
      <c r="I69" s="144"/>
      <c r="J69" s="144"/>
      <c r="K69" s="144" t="s">
        <v>343</v>
      </c>
      <c r="L69" s="144" t="s">
        <v>344</v>
      </c>
      <c r="M69" s="144" t="s">
        <v>292</v>
      </c>
      <c r="N69" s="144" t="s">
        <v>373</v>
      </c>
      <c r="O69" s="144"/>
      <c r="P69" s="144" t="s">
        <v>333</v>
      </c>
    </row>
    <row r="70" spans="1:16">
      <c r="A70" s="142"/>
      <c r="B70" s="143" t="s">
        <v>369</v>
      </c>
      <c r="C70" s="143" t="s">
        <v>370</v>
      </c>
      <c r="D70" s="144" t="s">
        <v>371</v>
      </c>
      <c r="E70" s="145" t="s">
        <v>372</v>
      </c>
      <c r="F70" s="146" t="s">
        <v>348</v>
      </c>
      <c r="G70" s="143" t="s">
        <v>341</v>
      </c>
      <c r="H70" s="143" t="s">
        <v>342</v>
      </c>
      <c r="I70" s="144"/>
      <c r="J70" s="144"/>
      <c r="K70" s="144" t="s">
        <v>343</v>
      </c>
      <c r="L70" s="144" t="s">
        <v>344</v>
      </c>
      <c r="M70" s="144" t="s">
        <v>292</v>
      </c>
      <c r="N70" s="144" t="s">
        <v>373</v>
      </c>
      <c r="O70" s="144"/>
      <c r="P70" s="144" t="s">
        <v>333</v>
      </c>
    </row>
    <row r="71" spans="1:16">
      <c r="A71" s="142"/>
      <c r="B71" s="143" t="s">
        <v>336</v>
      </c>
      <c r="C71" s="143" t="s">
        <v>361</v>
      </c>
      <c r="D71" s="144" t="s">
        <v>362</v>
      </c>
      <c r="E71" s="145" t="s">
        <v>374</v>
      </c>
      <c r="F71" s="146" t="s">
        <v>346</v>
      </c>
      <c r="G71" s="143" t="s">
        <v>341</v>
      </c>
      <c r="H71" s="143" t="s">
        <v>342</v>
      </c>
      <c r="I71" s="144"/>
      <c r="J71" s="144"/>
      <c r="K71" s="144" t="s">
        <v>343</v>
      </c>
      <c r="L71" s="144" t="s">
        <v>344</v>
      </c>
      <c r="M71" s="144" t="s">
        <v>292</v>
      </c>
      <c r="N71" s="144" t="s">
        <v>345</v>
      </c>
      <c r="O71" s="144"/>
      <c r="P71" s="144" t="s">
        <v>291</v>
      </c>
    </row>
    <row r="72" spans="1:16">
      <c r="A72" s="142"/>
      <c r="B72" s="143" t="s">
        <v>336</v>
      </c>
      <c r="C72" s="143" t="s">
        <v>361</v>
      </c>
      <c r="D72" s="144" t="s">
        <v>362</v>
      </c>
      <c r="E72" s="145" t="s">
        <v>374</v>
      </c>
      <c r="F72" s="146" t="s">
        <v>356</v>
      </c>
      <c r="G72" s="143" t="s">
        <v>341</v>
      </c>
      <c r="H72" s="143" t="s">
        <v>342</v>
      </c>
      <c r="I72" s="144"/>
      <c r="J72" s="144"/>
      <c r="K72" s="144" t="s">
        <v>343</v>
      </c>
      <c r="L72" s="144" t="s">
        <v>344</v>
      </c>
      <c r="M72" s="144" t="s">
        <v>292</v>
      </c>
      <c r="N72" s="144" t="s">
        <v>345</v>
      </c>
      <c r="O72" s="144"/>
      <c r="P72" s="144" t="s">
        <v>291</v>
      </c>
    </row>
    <row r="73" spans="1:16">
      <c r="A73" s="142"/>
      <c r="B73" s="143" t="s">
        <v>336</v>
      </c>
      <c r="C73" s="143" t="s">
        <v>361</v>
      </c>
      <c r="D73" s="144" t="s">
        <v>362</v>
      </c>
      <c r="E73" s="145" t="s">
        <v>374</v>
      </c>
      <c r="F73" s="146" t="s">
        <v>348</v>
      </c>
      <c r="G73" s="143" t="s">
        <v>341</v>
      </c>
      <c r="H73" s="143" t="s">
        <v>342</v>
      </c>
      <c r="I73" s="144"/>
      <c r="J73" s="144"/>
      <c r="K73" s="144" t="s">
        <v>343</v>
      </c>
      <c r="L73" s="144" t="s">
        <v>344</v>
      </c>
      <c r="M73" s="144" t="s">
        <v>292</v>
      </c>
      <c r="N73" s="144" t="s">
        <v>345</v>
      </c>
      <c r="O73" s="144"/>
      <c r="P73" s="144" t="s">
        <v>291</v>
      </c>
    </row>
    <row r="74" spans="1:16">
      <c r="A74" s="147"/>
      <c r="B74" s="148" t="s">
        <v>336</v>
      </c>
      <c r="C74" s="148" t="s">
        <v>361</v>
      </c>
      <c r="D74" s="149" t="s">
        <v>362</v>
      </c>
      <c r="E74" s="150" t="s">
        <v>374</v>
      </c>
      <c r="F74" s="151" t="s">
        <v>357</v>
      </c>
      <c r="G74" s="148" t="s">
        <v>341</v>
      </c>
      <c r="H74" s="148" t="s">
        <v>342</v>
      </c>
      <c r="I74" s="149"/>
      <c r="J74" s="149"/>
      <c r="K74" s="149" t="s">
        <v>343</v>
      </c>
      <c r="L74" s="149" t="s">
        <v>344</v>
      </c>
      <c r="M74" s="149" t="s">
        <v>292</v>
      </c>
      <c r="N74" s="149" t="s">
        <v>345</v>
      </c>
      <c r="O74" s="149"/>
      <c r="P74" s="149" t="s">
        <v>291</v>
      </c>
    </row>
    <row r="75" spans="1:16">
      <c r="A75" s="142"/>
      <c r="B75" s="143" t="s">
        <v>336</v>
      </c>
      <c r="C75" s="143" t="s">
        <v>337</v>
      </c>
      <c r="D75" s="144" t="s">
        <v>338</v>
      </c>
      <c r="E75" s="145" t="s">
        <v>375</v>
      </c>
      <c r="F75" s="146" t="s">
        <v>340</v>
      </c>
      <c r="G75" s="143" t="s">
        <v>341</v>
      </c>
      <c r="H75" s="143" t="s">
        <v>342</v>
      </c>
      <c r="I75" s="144"/>
      <c r="J75" s="144"/>
      <c r="K75" s="144" t="s">
        <v>343</v>
      </c>
      <c r="L75" s="144" t="s">
        <v>344</v>
      </c>
      <c r="M75" s="144" t="s">
        <v>292</v>
      </c>
      <c r="N75" s="144" t="s">
        <v>345</v>
      </c>
      <c r="O75" s="144"/>
      <c r="P75" s="144" t="s">
        <v>291</v>
      </c>
    </row>
    <row r="76" spans="1:16">
      <c r="A76" s="142"/>
      <c r="B76" s="143" t="s">
        <v>336</v>
      </c>
      <c r="C76" s="143" t="s">
        <v>337</v>
      </c>
      <c r="D76" s="144" t="s">
        <v>338</v>
      </c>
      <c r="E76" s="145" t="s">
        <v>375</v>
      </c>
      <c r="F76" s="146" t="s">
        <v>346</v>
      </c>
      <c r="G76" s="143" t="s">
        <v>341</v>
      </c>
      <c r="H76" s="143" t="s">
        <v>342</v>
      </c>
      <c r="I76" s="144"/>
      <c r="J76" s="144"/>
      <c r="K76" s="144" t="s">
        <v>343</v>
      </c>
      <c r="L76" s="144" t="s">
        <v>344</v>
      </c>
      <c r="M76" s="144" t="s">
        <v>292</v>
      </c>
      <c r="N76" s="144" t="s">
        <v>345</v>
      </c>
      <c r="O76" s="144"/>
      <c r="P76" s="144" t="s">
        <v>291</v>
      </c>
    </row>
    <row r="77" spans="1:16">
      <c r="A77" s="142"/>
      <c r="B77" s="143" t="s">
        <v>336</v>
      </c>
      <c r="C77" s="143" t="s">
        <v>337</v>
      </c>
      <c r="D77" s="144" t="s">
        <v>338</v>
      </c>
      <c r="E77" s="145" t="s">
        <v>375</v>
      </c>
      <c r="F77" s="146" t="s">
        <v>347</v>
      </c>
      <c r="G77" s="143" t="s">
        <v>341</v>
      </c>
      <c r="H77" s="143" t="s">
        <v>342</v>
      </c>
      <c r="I77" s="144"/>
      <c r="J77" s="144"/>
      <c r="K77" s="144" t="s">
        <v>343</v>
      </c>
      <c r="L77" s="144" t="s">
        <v>344</v>
      </c>
      <c r="M77" s="144" t="s">
        <v>292</v>
      </c>
      <c r="N77" s="144" t="s">
        <v>345</v>
      </c>
      <c r="O77" s="144"/>
      <c r="P77" s="144" t="s">
        <v>291</v>
      </c>
    </row>
    <row r="78" spans="1:16">
      <c r="A78" s="142"/>
      <c r="B78" s="143" t="s">
        <v>336</v>
      </c>
      <c r="C78" s="143" t="s">
        <v>337</v>
      </c>
      <c r="D78" s="144" t="s">
        <v>338</v>
      </c>
      <c r="E78" s="145" t="s">
        <v>375</v>
      </c>
      <c r="F78" s="146" t="s">
        <v>348</v>
      </c>
      <c r="G78" s="143" t="s">
        <v>341</v>
      </c>
      <c r="H78" s="143" t="s">
        <v>342</v>
      </c>
      <c r="I78" s="144"/>
      <c r="J78" s="144"/>
      <c r="K78" s="144" t="s">
        <v>343</v>
      </c>
      <c r="L78" s="144" t="s">
        <v>344</v>
      </c>
      <c r="M78" s="144" t="s">
        <v>292</v>
      </c>
      <c r="N78" s="144" t="s">
        <v>345</v>
      </c>
      <c r="O78" s="144"/>
      <c r="P78" s="144" t="s">
        <v>291</v>
      </c>
    </row>
    <row r="79" spans="1:16">
      <c r="A79" s="142"/>
      <c r="B79" s="143" t="s">
        <v>336</v>
      </c>
      <c r="C79" s="143" t="s">
        <v>337</v>
      </c>
      <c r="D79" s="144" t="s">
        <v>338</v>
      </c>
      <c r="E79" s="145" t="s">
        <v>375</v>
      </c>
      <c r="F79" s="146" t="s">
        <v>349</v>
      </c>
      <c r="G79" s="143" t="s">
        <v>341</v>
      </c>
      <c r="H79" s="143" t="s">
        <v>342</v>
      </c>
      <c r="I79" s="144"/>
      <c r="J79" s="144"/>
      <c r="K79" s="144" t="s">
        <v>343</v>
      </c>
      <c r="L79" s="144" t="s">
        <v>344</v>
      </c>
      <c r="M79" s="144" t="s">
        <v>292</v>
      </c>
      <c r="N79" s="144" t="s">
        <v>345</v>
      </c>
      <c r="O79" s="144"/>
      <c r="P79" s="144" t="s">
        <v>291</v>
      </c>
    </row>
    <row r="80" spans="1:16">
      <c r="A80" s="142"/>
      <c r="B80" s="143" t="s">
        <v>336</v>
      </c>
      <c r="C80" s="143" t="s">
        <v>337</v>
      </c>
      <c r="D80" s="144" t="s">
        <v>338</v>
      </c>
      <c r="E80" s="145" t="s">
        <v>375</v>
      </c>
      <c r="F80" s="146" t="s">
        <v>350</v>
      </c>
      <c r="G80" s="143" t="s">
        <v>341</v>
      </c>
      <c r="H80" s="143" t="s">
        <v>342</v>
      </c>
      <c r="I80" s="144"/>
      <c r="J80" s="144"/>
      <c r="K80" s="144" t="s">
        <v>343</v>
      </c>
      <c r="L80" s="144" t="s">
        <v>344</v>
      </c>
      <c r="M80" s="144" t="s">
        <v>292</v>
      </c>
      <c r="N80" s="144" t="s">
        <v>345</v>
      </c>
      <c r="O80" s="144"/>
      <c r="P80" s="144" t="s">
        <v>291</v>
      </c>
    </row>
    <row r="81" spans="1:16">
      <c r="A81" s="142"/>
      <c r="B81" s="143" t="s">
        <v>336</v>
      </c>
      <c r="C81" s="143" t="s">
        <v>337</v>
      </c>
      <c r="D81" s="144" t="s">
        <v>338</v>
      </c>
      <c r="E81" s="145" t="s">
        <v>375</v>
      </c>
      <c r="F81" s="146" t="s">
        <v>351</v>
      </c>
      <c r="G81" s="143" t="s">
        <v>341</v>
      </c>
      <c r="H81" s="143" t="s">
        <v>342</v>
      </c>
      <c r="I81" s="144"/>
      <c r="J81" s="144"/>
      <c r="K81" s="144" t="s">
        <v>343</v>
      </c>
      <c r="L81" s="144" t="s">
        <v>344</v>
      </c>
      <c r="M81" s="144" t="s">
        <v>292</v>
      </c>
      <c r="N81" s="144" t="s">
        <v>345</v>
      </c>
      <c r="O81" s="144"/>
      <c r="P81" s="144" t="s">
        <v>291</v>
      </c>
    </row>
    <row r="82" spans="1:16">
      <c r="A82" s="142"/>
      <c r="B82" s="143" t="s">
        <v>336</v>
      </c>
      <c r="C82" s="143" t="s">
        <v>337</v>
      </c>
      <c r="D82" s="144" t="s">
        <v>338</v>
      </c>
      <c r="E82" s="145" t="s">
        <v>375</v>
      </c>
      <c r="F82" s="146" t="s">
        <v>352</v>
      </c>
      <c r="G82" s="143" t="s">
        <v>341</v>
      </c>
      <c r="H82" s="143" t="s">
        <v>342</v>
      </c>
      <c r="I82" s="144"/>
      <c r="J82" s="144"/>
      <c r="K82" s="144" t="s">
        <v>343</v>
      </c>
      <c r="L82" s="144" t="s">
        <v>344</v>
      </c>
      <c r="M82" s="144" t="s">
        <v>292</v>
      </c>
      <c r="N82" s="144" t="s">
        <v>345</v>
      </c>
      <c r="O82" s="144"/>
      <c r="P82" s="144" t="s">
        <v>291</v>
      </c>
    </row>
    <row r="83" spans="1:16">
      <c r="A83" s="142"/>
      <c r="B83" s="143" t="s">
        <v>336</v>
      </c>
      <c r="C83" s="143" t="s">
        <v>337</v>
      </c>
      <c r="D83" s="144" t="s">
        <v>353</v>
      </c>
      <c r="E83" s="145" t="s">
        <v>376</v>
      </c>
      <c r="F83" s="146" t="s">
        <v>346</v>
      </c>
      <c r="G83" s="143" t="s">
        <v>341</v>
      </c>
      <c r="H83" s="143" t="s">
        <v>342</v>
      </c>
      <c r="I83" s="144"/>
      <c r="J83" s="144"/>
      <c r="K83" s="144" t="s">
        <v>343</v>
      </c>
      <c r="L83" s="144" t="s">
        <v>344</v>
      </c>
      <c r="M83" s="144" t="s">
        <v>292</v>
      </c>
      <c r="N83" s="144" t="s">
        <v>345</v>
      </c>
      <c r="O83" s="144"/>
      <c r="P83" s="144" t="s">
        <v>291</v>
      </c>
    </row>
    <row r="84" spans="1:16">
      <c r="A84" s="142"/>
      <c r="B84" s="143" t="s">
        <v>336</v>
      </c>
      <c r="C84" s="143" t="s">
        <v>337</v>
      </c>
      <c r="D84" s="144" t="s">
        <v>353</v>
      </c>
      <c r="E84" s="145" t="s">
        <v>376</v>
      </c>
      <c r="F84" s="146" t="s">
        <v>348</v>
      </c>
      <c r="G84" s="143" t="s">
        <v>341</v>
      </c>
      <c r="H84" s="143" t="s">
        <v>342</v>
      </c>
      <c r="I84" s="144"/>
      <c r="J84" s="144"/>
      <c r="K84" s="144" t="s">
        <v>343</v>
      </c>
      <c r="L84" s="144" t="s">
        <v>344</v>
      </c>
      <c r="M84" s="144" t="s">
        <v>292</v>
      </c>
      <c r="N84" s="144" t="s">
        <v>345</v>
      </c>
      <c r="O84" s="144"/>
      <c r="P84" s="144" t="s">
        <v>291</v>
      </c>
    </row>
    <row r="85" spans="1:16">
      <c r="A85" s="142"/>
      <c r="B85" s="143" t="s">
        <v>336</v>
      </c>
      <c r="C85" s="143" t="s">
        <v>337</v>
      </c>
      <c r="D85" s="144" t="s">
        <v>353</v>
      </c>
      <c r="E85" s="145" t="s">
        <v>376</v>
      </c>
      <c r="F85" s="146" t="s">
        <v>350</v>
      </c>
      <c r="G85" s="143" t="s">
        <v>341</v>
      </c>
      <c r="H85" s="143" t="s">
        <v>342</v>
      </c>
      <c r="I85" s="144"/>
      <c r="J85" s="144"/>
      <c r="K85" s="144" t="s">
        <v>343</v>
      </c>
      <c r="L85" s="144" t="s">
        <v>344</v>
      </c>
      <c r="M85" s="144" t="s">
        <v>292</v>
      </c>
      <c r="N85" s="144" t="s">
        <v>345</v>
      </c>
      <c r="O85" s="144"/>
      <c r="P85" s="144" t="s">
        <v>291</v>
      </c>
    </row>
    <row r="86" spans="1:16">
      <c r="A86" s="142"/>
      <c r="B86" s="143" t="s">
        <v>336</v>
      </c>
      <c r="C86" s="143" t="s">
        <v>337</v>
      </c>
      <c r="D86" s="144" t="s">
        <v>353</v>
      </c>
      <c r="E86" s="145" t="s">
        <v>376</v>
      </c>
      <c r="F86" s="146" t="s">
        <v>352</v>
      </c>
      <c r="G86" s="143" t="s">
        <v>341</v>
      </c>
      <c r="H86" s="143" t="s">
        <v>342</v>
      </c>
      <c r="I86" s="144"/>
      <c r="J86" s="144"/>
      <c r="K86" s="144" t="s">
        <v>343</v>
      </c>
      <c r="L86" s="144" t="s">
        <v>344</v>
      </c>
      <c r="M86" s="144" t="s">
        <v>292</v>
      </c>
      <c r="N86" s="144" t="s">
        <v>345</v>
      </c>
      <c r="O86" s="144"/>
      <c r="P86" s="144" t="s">
        <v>291</v>
      </c>
    </row>
    <row r="87" spans="1:16">
      <c r="A87" s="142"/>
      <c r="B87" s="143" t="s">
        <v>336</v>
      </c>
      <c r="C87" s="143" t="s">
        <v>337</v>
      </c>
      <c r="D87" s="144" t="s">
        <v>338</v>
      </c>
      <c r="E87" s="145" t="s">
        <v>377</v>
      </c>
      <c r="F87" s="146" t="s">
        <v>346</v>
      </c>
      <c r="G87" s="143" t="s">
        <v>341</v>
      </c>
      <c r="H87" s="143" t="s">
        <v>342</v>
      </c>
      <c r="I87" s="144"/>
      <c r="J87" s="144"/>
      <c r="K87" s="144" t="s">
        <v>343</v>
      </c>
      <c r="L87" s="144" t="s">
        <v>344</v>
      </c>
      <c r="M87" s="144" t="s">
        <v>292</v>
      </c>
      <c r="N87" s="144" t="s">
        <v>345</v>
      </c>
      <c r="O87" s="144"/>
      <c r="P87" s="144" t="s">
        <v>291</v>
      </c>
    </row>
    <row r="88" spans="1:16">
      <c r="A88" s="142"/>
      <c r="B88" s="143" t="s">
        <v>336</v>
      </c>
      <c r="C88" s="143" t="s">
        <v>337</v>
      </c>
      <c r="D88" s="144" t="s">
        <v>338</v>
      </c>
      <c r="E88" s="145" t="s">
        <v>377</v>
      </c>
      <c r="F88" s="146" t="s">
        <v>356</v>
      </c>
      <c r="G88" s="143" t="s">
        <v>341</v>
      </c>
      <c r="H88" s="143" t="s">
        <v>342</v>
      </c>
      <c r="I88" s="144"/>
      <c r="J88" s="144"/>
      <c r="K88" s="144" t="s">
        <v>343</v>
      </c>
      <c r="L88" s="144" t="s">
        <v>344</v>
      </c>
      <c r="M88" s="144" t="s">
        <v>292</v>
      </c>
      <c r="N88" s="144" t="s">
        <v>345</v>
      </c>
      <c r="O88" s="144"/>
      <c r="P88" s="144" t="s">
        <v>291</v>
      </c>
    </row>
    <row r="89" spans="1:16">
      <c r="A89" s="142"/>
      <c r="B89" s="143" t="s">
        <v>336</v>
      </c>
      <c r="C89" s="143" t="s">
        <v>337</v>
      </c>
      <c r="D89" s="144" t="s">
        <v>338</v>
      </c>
      <c r="E89" s="145" t="s">
        <v>377</v>
      </c>
      <c r="F89" s="146" t="s">
        <v>348</v>
      </c>
      <c r="G89" s="143" t="s">
        <v>341</v>
      </c>
      <c r="H89" s="143" t="s">
        <v>342</v>
      </c>
      <c r="I89" s="144"/>
      <c r="J89" s="144"/>
      <c r="K89" s="144" t="s">
        <v>343</v>
      </c>
      <c r="L89" s="144" t="s">
        <v>344</v>
      </c>
      <c r="M89" s="144" t="s">
        <v>292</v>
      </c>
      <c r="N89" s="144" t="s">
        <v>345</v>
      </c>
      <c r="O89" s="144"/>
      <c r="P89" s="144" t="s">
        <v>291</v>
      </c>
    </row>
    <row r="90" spans="1:16">
      <c r="A90" s="142"/>
      <c r="B90" s="143" t="s">
        <v>336</v>
      </c>
      <c r="C90" s="143" t="s">
        <v>337</v>
      </c>
      <c r="D90" s="144" t="s">
        <v>338</v>
      </c>
      <c r="E90" s="145" t="s">
        <v>377</v>
      </c>
      <c r="F90" s="146" t="s">
        <v>357</v>
      </c>
      <c r="G90" s="143" t="s">
        <v>341</v>
      </c>
      <c r="H90" s="143" t="s">
        <v>342</v>
      </c>
      <c r="I90" s="144"/>
      <c r="J90" s="144"/>
      <c r="K90" s="144" t="s">
        <v>343</v>
      </c>
      <c r="L90" s="144" t="s">
        <v>344</v>
      </c>
      <c r="M90" s="144" t="s">
        <v>292</v>
      </c>
      <c r="N90" s="144" t="s">
        <v>345</v>
      </c>
      <c r="O90" s="144"/>
      <c r="P90" s="144" t="s">
        <v>291</v>
      </c>
    </row>
    <row r="91" spans="1:16">
      <c r="A91" s="142"/>
      <c r="B91" s="143" t="s">
        <v>336</v>
      </c>
      <c r="C91" s="143" t="s">
        <v>337</v>
      </c>
      <c r="D91" s="144" t="s">
        <v>338</v>
      </c>
      <c r="E91" s="145" t="s">
        <v>377</v>
      </c>
      <c r="F91" s="146" t="s">
        <v>350</v>
      </c>
      <c r="G91" s="143" t="s">
        <v>341</v>
      </c>
      <c r="H91" s="143" t="s">
        <v>342</v>
      </c>
      <c r="I91" s="144"/>
      <c r="J91" s="144"/>
      <c r="K91" s="144" t="s">
        <v>343</v>
      </c>
      <c r="L91" s="144" t="s">
        <v>344</v>
      </c>
      <c r="M91" s="144" t="s">
        <v>292</v>
      </c>
      <c r="N91" s="144" t="s">
        <v>345</v>
      </c>
      <c r="O91" s="144"/>
      <c r="P91" s="144" t="s">
        <v>291</v>
      </c>
    </row>
    <row r="92" spans="1:16">
      <c r="A92" s="142"/>
      <c r="B92" s="143" t="s">
        <v>336</v>
      </c>
      <c r="C92" s="143" t="s">
        <v>337</v>
      </c>
      <c r="D92" s="144" t="s">
        <v>338</v>
      </c>
      <c r="E92" s="145" t="s">
        <v>377</v>
      </c>
      <c r="F92" s="146" t="s">
        <v>358</v>
      </c>
      <c r="G92" s="143" t="s">
        <v>341</v>
      </c>
      <c r="H92" s="143" t="s">
        <v>342</v>
      </c>
      <c r="I92" s="144"/>
      <c r="J92" s="144"/>
      <c r="K92" s="144" t="s">
        <v>343</v>
      </c>
      <c r="L92" s="144" t="s">
        <v>344</v>
      </c>
      <c r="M92" s="144" t="s">
        <v>292</v>
      </c>
      <c r="N92" s="144" t="s">
        <v>345</v>
      </c>
      <c r="O92" s="144"/>
      <c r="P92" s="144" t="s">
        <v>291</v>
      </c>
    </row>
    <row r="93" spans="1:16">
      <c r="A93" s="142"/>
      <c r="B93" s="143" t="s">
        <v>336</v>
      </c>
      <c r="C93" s="143" t="s">
        <v>337</v>
      </c>
      <c r="D93" s="144" t="s">
        <v>338</v>
      </c>
      <c r="E93" s="145" t="s">
        <v>377</v>
      </c>
      <c r="F93" s="146" t="s">
        <v>352</v>
      </c>
      <c r="G93" s="143" t="s">
        <v>341</v>
      </c>
      <c r="H93" s="143" t="s">
        <v>342</v>
      </c>
      <c r="I93" s="144"/>
      <c r="J93" s="144"/>
      <c r="K93" s="144" t="s">
        <v>343</v>
      </c>
      <c r="L93" s="144" t="s">
        <v>344</v>
      </c>
      <c r="M93" s="144" t="s">
        <v>292</v>
      </c>
      <c r="N93" s="144" t="s">
        <v>345</v>
      </c>
      <c r="O93" s="144"/>
      <c r="P93" s="144" t="s">
        <v>291</v>
      </c>
    </row>
    <row r="94" spans="1:16">
      <c r="A94" s="147"/>
      <c r="B94" s="148" t="s">
        <v>336</v>
      </c>
      <c r="C94" s="148" t="s">
        <v>337</v>
      </c>
      <c r="D94" s="149" t="s">
        <v>338</v>
      </c>
      <c r="E94" s="150" t="s">
        <v>377</v>
      </c>
      <c r="F94" s="151" t="s">
        <v>359</v>
      </c>
      <c r="G94" s="148" t="s">
        <v>341</v>
      </c>
      <c r="H94" s="148" t="s">
        <v>342</v>
      </c>
      <c r="I94" s="149"/>
      <c r="J94" s="149"/>
      <c r="K94" s="149" t="s">
        <v>343</v>
      </c>
      <c r="L94" s="149" t="s">
        <v>344</v>
      </c>
      <c r="M94" s="149" t="s">
        <v>292</v>
      </c>
      <c r="N94" s="149" t="s">
        <v>345</v>
      </c>
      <c r="O94" s="149"/>
      <c r="P94" s="149" t="s">
        <v>291</v>
      </c>
    </row>
    <row r="95" spans="1:16">
      <c r="A95" s="142"/>
      <c r="B95" s="143" t="s">
        <v>336</v>
      </c>
      <c r="C95" s="143" t="s">
        <v>337</v>
      </c>
      <c r="D95" s="144" t="s">
        <v>353</v>
      </c>
      <c r="E95" s="145" t="s">
        <v>378</v>
      </c>
      <c r="F95" s="146" t="s">
        <v>340</v>
      </c>
      <c r="G95" s="143" t="s">
        <v>341</v>
      </c>
      <c r="H95" s="143" t="s">
        <v>342</v>
      </c>
      <c r="I95" s="144"/>
      <c r="J95" s="144"/>
      <c r="K95" s="144" t="s">
        <v>343</v>
      </c>
      <c r="L95" s="144" t="s">
        <v>344</v>
      </c>
      <c r="M95" s="144" t="s">
        <v>292</v>
      </c>
      <c r="N95" s="144" t="s">
        <v>345</v>
      </c>
      <c r="O95" s="144"/>
      <c r="P95" s="144" t="s">
        <v>291</v>
      </c>
    </row>
    <row r="96" spans="1:16">
      <c r="A96" s="142"/>
      <c r="B96" s="143" t="s">
        <v>336</v>
      </c>
      <c r="C96" s="143" t="s">
        <v>337</v>
      </c>
      <c r="D96" s="144" t="s">
        <v>353</v>
      </c>
      <c r="E96" s="145" t="s">
        <v>378</v>
      </c>
      <c r="F96" s="146" t="s">
        <v>346</v>
      </c>
      <c r="G96" s="143" t="s">
        <v>341</v>
      </c>
      <c r="H96" s="143" t="s">
        <v>342</v>
      </c>
      <c r="I96" s="144"/>
      <c r="J96" s="144"/>
      <c r="K96" s="144" t="s">
        <v>343</v>
      </c>
      <c r="L96" s="144" t="s">
        <v>344</v>
      </c>
      <c r="M96" s="144" t="s">
        <v>292</v>
      </c>
      <c r="N96" s="144" t="s">
        <v>345</v>
      </c>
      <c r="O96" s="144"/>
      <c r="P96" s="144" t="s">
        <v>291</v>
      </c>
    </row>
    <row r="97" spans="1:16">
      <c r="A97" s="142"/>
      <c r="B97" s="143" t="s">
        <v>336</v>
      </c>
      <c r="C97" s="143" t="s">
        <v>337</v>
      </c>
      <c r="D97" s="144" t="s">
        <v>353</v>
      </c>
      <c r="E97" s="145" t="s">
        <v>378</v>
      </c>
      <c r="F97" s="146" t="s">
        <v>347</v>
      </c>
      <c r="G97" s="143" t="s">
        <v>341</v>
      </c>
      <c r="H97" s="143" t="s">
        <v>342</v>
      </c>
      <c r="I97" s="144"/>
      <c r="J97" s="144"/>
      <c r="K97" s="144" t="s">
        <v>343</v>
      </c>
      <c r="L97" s="144" t="s">
        <v>344</v>
      </c>
      <c r="M97" s="144" t="s">
        <v>292</v>
      </c>
      <c r="N97" s="144" t="s">
        <v>345</v>
      </c>
      <c r="O97" s="144"/>
      <c r="P97" s="144" t="s">
        <v>291</v>
      </c>
    </row>
    <row r="98" spans="1:16">
      <c r="A98" s="142"/>
      <c r="B98" s="143" t="s">
        <v>336</v>
      </c>
      <c r="C98" s="143" t="s">
        <v>337</v>
      </c>
      <c r="D98" s="144" t="s">
        <v>353</v>
      </c>
      <c r="E98" s="145" t="s">
        <v>378</v>
      </c>
      <c r="F98" s="146" t="s">
        <v>348</v>
      </c>
      <c r="G98" s="143" t="s">
        <v>341</v>
      </c>
      <c r="H98" s="143" t="s">
        <v>342</v>
      </c>
      <c r="I98" s="144"/>
      <c r="J98" s="144"/>
      <c r="K98" s="144" t="s">
        <v>343</v>
      </c>
      <c r="L98" s="144" t="s">
        <v>344</v>
      </c>
      <c r="M98" s="144" t="s">
        <v>292</v>
      </c>
      <c r="N98" s="144" t="s">
        <v>345</v>
      </c>
      <c r="O98" s="144"/>
      <c r="P98" s="144" t="s">
        <v>291</v>
      </c>
    </row>
    <row r="99" spans="1:16">
      <c r="A99" s="142"/>
      <c r="B99" s="143" t="s">
        <v>336</v>
      </c>
      <c r="C99" s="143" t="s">
        <v>337</v>
      </c>
      <c r="D99" s="144" t="s">
        <v>353</v>
      </c>
      <c r="E99" s="145" t="s">
        <v>378</v>
      </c>
      <c r="F99" s="146" t="s">
        <v>349</v>
      </c>
      <c r="G99" s="143" t="s">
        <v>341</v>
      </c>
      <c r="H99" s="143" t="s">
        <v>342</v>
      </c>
      <c r="I99" s="144"/>
      <c r="J99" s="144"/>
      <c r="K99" s="144" t="s">
        <v>343</v>
      </c>
      <c r="L99" s="144" t="s">
        <v>344</v>
      </c>
      <c r="M99" s="144" t="s">
        <v>292</v>
      </c>
      <c r="N99" s="144" t="s">
        <v>345</v>
      </c>
      <c r="O99" s="144"/>
      <c r="P99" s="144" t="s">
        <v>291</v>
      </c>
    </row>
    <row r="100" spans="1:16">
      <c r="A100" s="142"/>
      <c r="B100" s="143" t="s">
        <v>336</v>
      </c>
      <c r="C100" s="143" t="s">
        <v>337</v>
      </c>
      <c r="D100" s="144" t="s">
        <v>353</v>
      </c>
      <c r="E100" s="145" t="s">
        <v>378</v>
      </c>
      <c r="F100" s="146" t="s">
        <v>350</v>
      </c>
      <c r="G100" s="143" t="s">
        <v>341</v>
      </c>
      <c r="H100" s="143" t="s">
        <v>342</v>
      </c>
      <c r="I100" s="144"/>
      <c r="J100" s="144"/>
      <c r="K100" s="144" t="s">
        <v>343</v>
      </c>
      <c r="L100" s="144" t="s">
        <v>344</v>
      </c>
      <c r="M100" s="144" t="s">
        <v>292</v>
      </c>
      <c r="N100" s="144" t="s">
        <v>345</v>
      </c>
      <c r="O100" s="144"/>
      <c r="P100" s="144" t="s">
        <v>291</v>
      </c>
    </row>
    <row r="101" spans="1:16">
      <c r="A101" s="142"/>
      <c r="B101" s="143" t="s">
        <v>336</v>
      </c>
      <c r="C101" s="143" t="s">
        <v>361</v>
      </c>
      <c r="D101" s="144" t="s">
        <v>362</v>
      </c>
      <c r="E101" s="145" t="s">
        <v>379</v>
      </c>
      <c r="F101" s="146" t="s">
        <v>346</v>
      </c>
      <c r="G101" s="143" t="s">
        <v>341</v>
      </c>
      <c r="H101" s="143" t="s">
        <v>342</v>
      </c>
      <c r="I101" s="144"/>
      <c r="J101" s="144"/>
      <c r="K101" s="144" t="s">
        <v>343</v>
      </c>
      <c r="L101" s="144" t="s">
        <v>344</v>
      </c>
      <c r="M101" s="144" t="s">
        <v>292</v>
      </c>
      <c r="N101" s="144" t="s">
        <v>345</v>
      </c>
      <c r="O101" s="144"/>
      <c r="P101" s="144" t="s">
        <v>291</v>
      </c>
    </row>
    <row r="102" spans="1:16">
      <c r="A102" s="142"/>
      <c r="B102" s="143" t="s">
        <v>336</v>
      </c>
      <c r="C102" s="143" t="s">
        <v>361</v>
      </c>
      <c r="D102" s="144" t="s">
        <v>362</v>
      </c>
      <c r="E102" s="145" t="s">
        <v>379</v>
      </c>
      <c r="F102" s="146" t="s">
        <v>348</v>
      </c>
      <c r="G102" s="143" t="s">
        <v>341</v>
      </c>
      <c r="H102" s="143" t="s">
        <v>342</v>
      </c>
      <c r="I102" s="144"/>
      <c r="J102" s="144"/>
      <c r="K102" s="144" t="s">
        <v>343</v>
      </c>
      <c r="L102" s="144" t="s">
        <v>344</v>
      </c>
      <c r="M102" s="144" t="s">
        <v>292</v>
      </c>
      <c r="N102" s="144" t="s">
        <v>345</v>
      </c>
      <c r="O102" s="144"/>
      <c r="P102" s="144" t="s">
        <v>291</v>
      </c>
    </row>
    <row r="103" spans="1:16">
      <c r="A103" s="142"/>
      <c r="B103" s="143" t="s">
        <v>336</v>
      </c>
      <c r="C103" s="143" t="s">
        <v>361</v>
      </c>
      <c r="D103" s="144" t="s">
        <v>362</v>
      </c>
      <c r="E103" s="145" t="s">
        <v>379</v>
      </c>
      <c r="F103" s="146" t="s">
        <v>350</v>
      </c>
      <c r="G103" s="143" t="s">
        <v>341</v>
      </c>
      <c r="H103" s="143" t="s">
        <v>342</v>
      </c>
      <c r="I103" s="144"/>
      <c r="J103" s="144"/>
      <c r="K103" s="144" t="s">
        <v>343</v>
      </c>
      <c r="L103" s="144" t="s">
        <v>344</v>
      </c>
      <c r="M103" s="144" t="s">
        <v>292</v>
      </c>
      <c r="N103" s="144" t="s">
        <v>345</v>
      </c>
      <c r="O103" s="144"/>
      <c r="P103" s="144" t="s">
        <v>291</v>
      </c>
    </row>
    <row r="104" spans="1:16">
      <c r="A104" s="142"/>
      <c r="B104" s="143" t="s">
        <v>336</v>
      </c>
      <c r="C104" s="143" t="s">
        <v>337</v>
      </c>
      <c r="D104" s="144" t="s">
        <v>353</v>
      </c>
      <c r="E104" s="145" t="s">
        <v>380</v>
      </c>
      <c r="F104" s="146" t="s">
        <v>346</v>
      </c>
      <c r="G104" s="143" t="s">
        <v>341</v>
      </c>
      <c r="H104" s="143" t="s">
        <v>342</v>
      </c>
      <c r="I104" s="144"/>
      <c r="J104" s="144"/>
      <c r="K104" s="144" t="s">
        <v>343</v>
      </c>
      <c r="L104" s="144" t="s">
        <v>344</v>
      </c>
      <c r="M104" s="144" t="s">
        <v>292</v>
      </c>
      <c r="N104" s="144" t="s">
        <v>345</v>
      </c>
      <c r="O104" s="144"/>
      <c r="P104" s="144" t="s">
        <v>291</v>
      </c>
    </row>
    <row r="105" spans="1:16">
      <c r="A105" s="142"/>
      <c r="B105" s="143" t="s">
        <v>336</v>
      </c>
      <c r="C105" s="143" t="s">
        <v>337</v>
      </c>
      <c r="D105" s="144" t="s">
        <v>353</v>
      </c>
      <c r="E105" s="145" t="s">
        <v>380</v>
      </c>
      <c r="F105" s="146" t="s">
        <v>356</v>
      </c>
      <c r="G105" s="143" t="s">
        <v>341</v>
      </c>
      <c r="H105" s="143" t="s">
        <v>342</v>
      </c>
      <c r="I105" s="144"/>
      <c r="J105" s="144"/>
      <c r="K105" s="144" t="s">
        <v>343</v>
      </c>
      <c r="L105" s="144" t="s">
        <v>344</v>
      </c>
      <c r="M105" s="144" t="s">
        <v>292</v>
      </c>
      <c r="N105" s="144" t="s">
        <v>345</v>
      </c>
      <c r="O105" s="144"/>
      <c r="P105" s="144" t="s">
        <v>291</v>
      </c>
    </row>
    <row r="106" spans="1:16">
      <c r="A106" s="142"/>
      <c r="B106" s="143" t="s">
        <v>336</v>
      </c>
      <c r="C106" s="143" t="s">
        <v>337</v>
      </c>
      <c r="D106" s="144" t="s">
        <v>353</v>
      </c>
      <c r="E106" s="145" t="s">
        <v>380</v>
      </c>
      <c r="F106" s="146" t="s">
        <v>348</v>
      </c>
      <c r="G106" s="143" t="s">
        <v>341</v>
      </c>
      <c r="H106" s="143" t="s">
        <v>342</v>
      </c>
      <c r="I106" s="144"/>
      <c r="J106" s="144"/>
      <c r="K106" s="144" t="s">
        <v>343</v>
      </c>
      <c r="L106" s="144" t="s">
        <v>344</v>
      </c>
      <c r="M106" s="144" t="s">
        <v>292</v>
      </c>
      <c r="N106" s="144" t="s">
        <v>345</v>
      </c>
      <c r="O106" s="144"/>
      <c r="P106" s="144" t="s">
        <v>291</v>
      </c>
    </row>
    <row r="107" spans="1:16">
      <c r="A107" s="142"/>
      <c r="B107" s="143" t="s">
        <v>336</v>
      </c>
      <c r="C107" s="143" t="s">
        <v>337</v>
      </c>
      <c r="D107" s="144" t="s">
        <v>353</v>
      </c>
      <c r="E107" s="145" t="s">
        <v>380</v>
      </c>
      <c r="F107" s="146" t="s">
        <v>357</v>
      </c>
      <c r="G107" s="143" t="s">
        <v>341</v>
      </c>
      <c r="H107" s="143" t="s">
        <v>342</v>
      </c>
      <c r="I107" s="144"/>
      <c r="J107" s="144"/>
      <c r="K107" s="144" t="s">
        <v>343</v>
      </c>
      <c r="L107" s="144" t="s">
        <v>344</v>
      </c>
      <c r="M107" s="144" t="s">
        <v>292</v>
      </c>
      <c r="N107" s="144" t="s">
        <v>345</v>
      </c>
      <c r="O107" s="144"/>
      <c r="P107" s="144" t="s">
        <v>291</v>
      </c>
    </row>
    <row r="108" spans="1:16">
      <c r="A108" s="142"/>
      <c r="B108" s="143" t="s">
        <v>336</v>
      </c>
      <c r="C108" s="143" t="s">
        <v>337</v>
      </c>
      <c r="D108" s="144" t="s">
        <v>353</v>
      </c>
      <c r="E108" s="145" t="s">
        <v>380</v>
      </c>
      <c r="F108" s="146" t="s">
        <v>350</v>
      </c>
      <c r="G108" s="143" t="s">
        <v>341</v>
      </c>
      <c r="H108" s="143" t="s">
        <v>342</v>
      </c>
      <c r="I108" s="144"/>
      <c r="J108" s="144"/>
      <c r="K108" s="144" t="s">
        <v>343</v>
      </c>
      <c r="L108" s="144" t="s">
        <v>344</v>
      </c>
      <c r="M108" s="144" t="s">
        <v>292</v>
      </c>
      <c r="N108" s="144" t="s">
        <v>345</v>
      </c>
      <c r="O108" s="144"/>
      <c r="P108" s="144" t="s">
        <v>291</v>
      </c>
    </row>
    <row r="109" spans="1:16">
      <c r="A109" s="147"/>
      <c r="B109" s="148" t="s">
        <v>336</v>
      </c>
      <c r="C109" s="148" t="s">
        <v>337</v>
      </c>
      <c r="D109" s="149" t="s">
        <v>353</v>
      </c>
      <c r="E109" s="150" t="s">
        <v>380</v>
      </c>
      <c r="F109" s="151" t="s">
        <v>358</v>
      </c>
      <c r="G109" s="148" t="s">
        <v>341</v>
      </c>
      <c r="H109" s="148" t="s">
        <v>342</v>
      </c>
      <c r="I109" s="149"/>
      <c r="J109" s="149"/>
      <c r="K109" s="149" t="s">
        <v>343</v>
      </c>
      <c r="L109" s="149" t="s">
        <v>344</v>
      </c>
      <c r="M109" s="149" t="s">
        <v>292</v>
      </c>
      <c r="N109" s="149" t="s">
        <v>345</v>
      </c>
      <c r="O109" s="149"/>
      <c r="P109" s="149" t="s">
        <v>291</v>
      </c>
    </row>
    <row r="110" spans="1:16">
      <c r="A110" s="142"/>
      <c r="B110" s="143" t="s">
        <v>336</v>
      </c>
      <c r="C110" s="143" t="s">
        <v>337</v>
      </c>
      <c r="D110" s="144" t="s">
        <v>353</v>
      </c>
      <c r="E110" s="145" t="s">
        <v>381</v>
      </c>
      <c r="F110" s="146" t="s">
        <v>340</v>
      </c>
      <c r="G110" s="143" t="s">
        <v>341</v>
      </c>
      <c r="H110" s="143" t="s">
        <v>342</v>
      </c>
      <c r="I110" s="144"/>
      <c r="J110" s="144"/>
      <c r="K110" s="144" t="s">
        <v>343</v>
      </c>
      <c r="L110" s="144" t="s">
        <v>344</v>
      </c>
      <c r="M110" s="144" t="s">
        <v>292</v>
      </c>
      <c r="N110" s="144" t="s">
        <v>345</v>
      </c>
      <c r="O110" s="144"/>
      <c r="P110" s="144" t="s">
        <v>291</v>
      </c>
    </row>
    <row r="111" spans="1:16">
      <c r="A111" s="142"/>
      <c r="B111" s="143" t="s">
        <v>336</v>
      </c>
      <c r="C111" s="143" t="s">
        <v>337</v>
      </c>
      <c r="D111" s="144" t="s">
        <v>353</v>
      </c>
      <c r="E111" s="145" t="s">
        <v>381</v>
      </c>
      <c r="F111" s="146" t="s">
        <v>346</v>
      </c>
      <c r="G111" s="143" t="s">
        <v>341</v>
      </c>
      <c r="H111" s="143" t="s">
        <v>342</v>
      </c>
      <c r="I111" s="144"/>
      <c r="J111" s="144"/>
      <c r="K111" s="144" t="s">
        <v>343</v>
      </c>
      <c r="L111" s="144" t="s">
        <v>344</v>
      </c>
      <c r="M111" s="144" t="s">
        <v>292</v>
      </c>
      <c r="N111" s="144" t="s">
        <v>345</v>
      </c>
      <c r="O111" s="144"/>
      <c r="P111" s="144" t="s">
        <v>291</v>
      </c>
    </row>
    <row r="112" spans="1:16">
      <c r="A112" s="142"/>
      <c r="B112" s="143" t="s">
        <v>336</v>
      </c>
      <c r="C112" s="143" t="s">
        <v>337</v>
      </c>
      <c r="D112" s="144" t="s">
        <v>353</v>
      </c>
      <c r="E112" s="145" t="s">
        <v>381</v>
      </c>
      <c r="F112" s="146" t="s">
        <v>347</v>
      </c>
      <c r="G112" s="143" t="s">
        <v>341</v>
      </c>
      <c r="H112" s="143" t="s">
        <v>342</v>
      </c>
      <c r="I112" s="144"/>
      <c r="J112" s="144"/>
      <c r="K112" s="144" t="s">
        <v>343</v>
      </c>
      <c r="L112" s="144" t="s">
        <v>344</v>
      </c>
      <c r="M112" s="144" t="s">
        <v>292</v>
      </c>
      <c r="N112" s="144" t="s">
        <v>345</v>
      </c>
      <c r="O112" s="144"/>
      <c r="P112" s="144" t="s">
        <v>291</v>
      </c>
    </row>
    <row r="113" spans="1:16">
      <c r="A113" s="142"/>
      <c r="B113" s="143" t="s">
        <v>336</v>
      </c>
      <c r="C113" s="143" t="s">
        <v>337</v>
      </c>
      <c r="D113" s="144" t="s">
        <v>353</v>
      </c>
      <c r="E113" s="145" t="s">
        <v>381</v>
      </c>
      <c r="F113" s="146" t="s">
        <v>348</v>
      </c>
      <c r="G113" s="143" t="s">
        <v>341</v>
      </c>
      <c r="H113" s="143" t="s">
        <v>342</v>
      </c>
      <c r="I113" s="144"/>
      <c r="J113" s="144"/>
      <c r="K113" s="144" t="s">
        <v>343</v>
      </c>
      <c r="L113" s="144" t="s">
        <v>344</v>
      </c>
      <c r="M113" s="144" t="s">
        <v>292</v>
      </c>
      <c r="N113" s="144" t="s">
        <v>345</v>
      </c>
      <c r="O113" s="144"/>
      <c r="P113" s="144" t="s">
        <v>291</v>
      </c>
    </row>
    <row r="114" spans="1:16">
      <c r="A114" s="142"/>
      <c r="B114" s="143" t="s">
        <v>336</v>
      </c>
      <c r="C114" s="143" t="s">
        <v>337</v>
      </c>
      <c r="D114" s="144" t="s">
        <v>353</v>
      </c>
      <c r="E114" s="145" t="s">
        <v>381</v>
      </c>
      <c r="F114" s="146" t="s">
        <v>351</v>
      </c>
      <c r="G114" s="143" t="s">
        <v>341</v>
      </c>
      <c r="H114" s="143" t="s">
        <v>342</v>
      </c>
      <c r="I114" s="144"/>
      <c r="J114" s="144"/>
      <c r="K114" s="144" t="s">
        <v>343</v>
      </c>
      <c r="L114" s="144" t="s">
        <v>344</v>
      </c>
      <c r="M114" s="144" t="s">
        <v>292</v>
      </c>
      <c r="N114" s="144" t="s">
        <v>345</v>
      </c>
      <c r="O114" s="144"/>
      <c r="P114" s="144" t="s">
        <v>291</v>
      </c>
    </row>
    <row r="115" spans="1:16">
      <c r="A115" s="142"/>
      <c r="B115" s="143" t="s">
        <v>336</v>
      </c>
      <c r="C115" s="143" t="s">
        <v>337</v>
      </c>
      <c r="D115" s="144" t="s">
        <v>353</v>
      </c>
      <c r="E115" s="145" t="s">
        <v>381</v>
      </c>
      <c r="F115" s="146" t="s">
        <v>352</v>
      </c>
      <c r="G115" s="143" t="s">
        <v>341</v>
      </c>
      <c r="H115" s="143" t="s">
        <v>342</v>
      </c>
      <c r="I115" s="144"/>
      <c r="J115" s="144"/>
      <c r="K115" s="144" t="s">
        <v>343</v>
      </c>
      <c r="L115" s="144" t="s">
        <v>344</v>
      </c>
      <c r="M115" s="144" t="s">
        <v>292</v>
      </c>
      <c r="N115" s="144" t="s">
        <v>345</v>
      </c>
      <c r="O115" s="144"/>
      <c r="P115" s="144" t="s">
        <v>291</v>
      </c>
    </row>
    <row r="116" spans="1:16">
      <c r="A116" s="142"/>
      <c r="B116" s="143" t="s">
        <v>336</v>
      </c>
      <c r="C116" s="143" t="s">
        <v>361</v>
      </c>
      <c r="D116" s="144" t="s">
        <v>362</v>
      </c>
      <c r="E116" s="145" t="s">
        <v>382</v>
      </c>
      <c r="F116" s="146" t="s">
        <v>346</v>
      </c>
      <c r="G116" s="143" t="s">
        <v>341</v>
      </c>
      <c r="H116" s="143" t="s">
        <v>342</v>
      </c>
      <c r="I116" s="144"/>
      <c r="J116" s="144"/>
      <c r="K116" s="144" t="s">
        <v>343</v>
      </c>
      <c r="L116" s="144" t="s">
        <v>344</v>
      </c>
      <c r="M116" s="144" t="s">
        <v>292</v>
      </c>
      <c r="N116" s="144" t="s">
        <v>345</v>
      </c>
      <c r="O116" s="144"/>
      <c r="P116" s="144" t="s">
        <v>291</v>
      </c>
    </row>
    <row r="117" spans="1:16">
      <c r="A117" s="142"/>
      <c r="B117" s="143" t="s">
        <v>336</v>
      </c>
      <c r="C117" s="143" t="s">
        <v>361</v>
      </c>
      <c r="D117" s="144" t="s">
        <v>362</v>
      </c>
      <c r="E117" s="145" t="s">
        <v>382</v>
      </c>
      <c r="F117" s="146" t="s">
        <v>348</v>
      </c>
      <c r="G117" s="143" t="s">
        <v>341</v>
      </c>
      <c r="H117" s="143" t="s">
        <v>342</v>
      </c>
      <c r="I117" s="144"/>
      <c r="J117" s="144"/>
      <c r="K117" s="144" t="s">
        <v>343</v>
      </c>
      <c r="L117" s="144" t="s">
        <v>344</v>
      </c>
      <c r="M117" s="144" t="s">
        <v>292</v>
      </c>
      <c r="N117" s="144" t="s">
        <v>345</v>
      </c>
      <c r="O117" s="144"/>
      <c r="P117" s="144" t="s">
        <v>291</v>
      </c>
    </row>
    <row r="118" spans="1:16">
      <c r="A118" s="142"/>
      <c r="B118" s="143" t="s">
        <v>336</v>
      </c>
      <c r="C118" s="143" t="s">
        <v>361</v>
      </c>
      <c r="D118" s="144" t="s">
        <v>362</v>
      </c>
      <c r="E118" s="145" t="s">
        <v>382</v>
      </c>
      <c r="F118" s="146" t="s">
        <v>352</v>
      </c>
      <c r="G118" s="143" t="s">
        <v>341</v>
      </c>
      <c r="H118" s="143" t="s">
        <v>342</v>
      </c>
      <c r="I118" s="144"/>
      <c r="J118" s="144"/>
      <c r="K118" s="144" t="s">
        <v>343</v>
      </c>
      <c r="L118" s="144" t="s">
        <v>344</v>
      </c>
      <c r="M118" s="144" t="s">
        <v>292</v>
      </c>
      <c r="N118" s="144" t="s">
        <v>345</v>
      </c>
      <c r="O118" s="144"/>
      <c r="P118" s="144" t="s">
        <v>291</v>
      </c>
    </row>
    <row r="119" spans="1:16">
      <c r="A119" s="142"/>
      <c r="B119" s="143" t="s">
        <v>336</v>
      </c>
      <c r="C119" s="143" t="s">
        <v>337</v>
      </c>
      <c r="D119" s="144" t="s">
        <v>353</v>
      </c>
      <c r="E119" s="145" t="s">
        <v>383</v>
      </c>
      <c r="F119" s="146" t="s">
        <v>346</v>
      </c>
      <c r="G119" s="143" t="s">
        <v>341</v>
      </c>
      <c r="H119" s="143" t="s">
        <v>342</v>
      </c>
      <c r="I119" s="144"/>
      <c r="J119" s="144"/>
      <c r="K119" s="144" t="s">
        <v>343</v>
      </c>
      <c r="L119" s="144" t="s">
        <v>344</v>
      </c>
      <c r="M119" s="144" t="s">
        <v>292</v>
      </c>
      <c r="N119" s="144" t="s">
        <v>345</v>
      </c>
      <c r="O119" s="144"/>
      <c r="P119" s="144" t="s">
        <v>291</v>
      </c>
    </row>
    <row r="120" spans="1:16">
      <c r="A120" s="142"/>
      <c r="B120" s="143" t="s">
        <v>336</v>
      </c>
      <c r="C120" s="143" t="s">
        <v>337</v>
      </c>
      <c r="D120" s="144" t="s">
        <v>353</v>
      </c>
      <c r="E120" s="145" t="s">
        <v>383</v>
      </c>
      <c r="F120" s="146" t="s">
        <v>356</v>
      </c>
      <c r="G120" s="143" t="s">
        <v>341</v>
      </c>
      <c r="H120" s="143" t="s">
        <v>342</v>
      </c>
      <c r="I120" s="144"/>
      <c r="J120" s="144"/>
      <c r="K120" s="144" t="s">
        <v>343</v>
      </c>
      <c r="L120" s="144" t="s">
        <v>344</v>
      </c>
      <c r="M120" s="144" t="s">
        <v>292</v>
      </c>
      <c r="N120" s="144" t="s">
        <v>345</v>
      </c>
      <c r="O120" s="144"/>
      <c r="P120" s="144" t="s">
        <v>291</v>
      </c>
    </row>
    <row r="121" spans="1:16">
      <c r="A121" s="142"/>
      <c r="B121" s="143" t="s">
        <v>336</v>
      </c>
      <c r="C121" s="143" t="s">
        <v>337</v>
      </c>
      <c r="D121" s="144" t="s">
        <v>353</v>
      </c>
      <c r="E121" s="145" t="s">
        <v>383</v>
      </c>
      <c r="F121" s="146" t="s">
        <v>348</v>
      </c>
      <c r="G121" s="143" t="s">
        <v>341</v>
      </c>
      <c r="H121" s="143" t="s">
        <v>342</v>
      </c>
      <c r="I121" s="144"/>
      <c r="J121" s="144"/>
      <c r="K121" s="144" t="s">
        <v>343</v>
      </c>
      <c r="L121" s="144" t="s">
        <v>344</v>
      </c>
      <c r="M121" s="144" t="s">
        <v>292</v>
      </c>
      <c r="N121" s="144" t="s">
        <v>345</v>
      </c>
      <c r="O121" s="144"/>
      <c r="P121" s="144" t="s">
        <v>291</v>
      </c>
    </row>
    <row r="122" spans="1:16">
      <c r="A122" s="142"/>
      <c r="B122" s="143" t="s">
        <v>336</v>
      </c>
      <c r="C122" s="143" t="s">
        <v>337</v>
      </c>
      <c r="D122" s="144" t="s">
        <v>353</v>
      </c>
      <c r="E122" s="145" t="s">
        <v>383</v>
      </c>
      <c r="F122" s="146" t="s">
        <v>357</v>
      </c>
      <c r="G122" s="143" t="s">
        <v>341</v>
      </c>
      <c r="H122" s="143" t="s">
        <v>342</v>
      </c>
      <c r="I122" s="144"/>
      <c r="J122" s="144"/>
      <c r="K122" s="144" t="s">
        <v>343</v>
      </c>
      <c r="L122" s="144" t="s">
        <v>344</v>
      </c>
      <c r="M122" s="144" t="s">
        <v>292</v>
      </c>
      <c r="N122" s="144" t="s">
        <v>345</v>
      </c>
      <c r="O122" s="144"/>
      <c r="P122" s="144" t="s">
        <v>291</v>
      </c>
    </row>
    <row r="123" spans="1:16">
      <c r="A123" s="142"/>
      <c r="B123" s="143" t="s">
        <v>336</v>
      </c>
      <c r="C123" s="143" t="s">
        <v>337</v>
      </c>
      <c r="D123" s="144" t="s">
        <v>353</v>
      </c>
      <c r="E123" s="145" t="s">
        <v>383</v>
      </c>
      <c r="F123" s="146" t="s">
        <v>352</v>
      </c>
      <c r="G123" s="143" t="s">
        <v>341</v>
      </c>
      <c r="H123" s="143" t="s">
        <v>342</v>
      </c>
      <c r="I123" s="144"/>
      <c r="J123" s="144"/>
      <c r="K123" s="144" t="s">
        <v>343</v>
      </c>
      <c r="L123" s="144" t="s">
        <v>344</v>
      </c>
      <c r="M123" s="144" t="s">
        <v>292</v>
      </c>
      <c r="N123" s="144" t="s">
        <v>345</v>
      </c>
      <c r="O123" s="144"/>
      <c r="P123" s="144" t="s">
        <v>291</v>
      </c>
    </row>
    <row r="124" spans="1:16">
      <c r="A124" s="147"/>
      <c r="B124" s="148" t="s">
        <v>336</v>
      </c>
      <c r="C124" s="148" t="s">
        <v>337</v>
      </c>
      <c r="D124" s="149" t="s">
        <v>353</v>
      </c>
      <c r="E124" s="150" t="s">
        <v>383</v>
      </c>
      <c r="F124" s="151" t="s">
        <v>359</v>
      </c>
      <c r="G124" s="148" t="s">
        <v>341</v>
      </c>
      <c r="H124" s="148" t="s">
        <v>342</v>
      </c>
      <c r="I124" s="149"/>
      <c r="J124" s="149"/>
      <c r="K124" s="149" t="s">
        <v>343</v>
      </c>
      <c r="L124" s="149" t="s">
        <v>344</v>
      </c>
      <c r="M124" s="149" t="s">
        <v>292</v>
      </c>
      <c r="N124" s="149" t="s">
        <v>345</v>
      </c>
      <c r="O124" s="149"/>
      <c r="P124" s="149" t="s">
        <v>291</v>
      </c>
    </row>
    <row r="125" spans="1:16">
      <c r="A125" s="142"/>
      <c r="B125" s="143" t="s">
        <v>336</v>
      </c>
      <c r="C125" s="143" t="s">
        <v>361</v>
      </c>
      <c r="D125" s="144" t="s">
        <v>362</v>
      </c>
      <c r="E125" s="145" t="s">
        <v>384</v>
      </c>
      <c r="F125" s="146" t="s">
        <v>340</v>
      </c>
      <c r="G125" s="143" t="s">
        <v>341</v>
      </c>
      <c r="H125" s="143" t="s">
        <v>342</v>
      </c>
      <c r="I125" s="144"/>
      <c r="J125" s="144"/>
      <c r="K125" s="144" t="s">
        <v>343</v>
      </c>
      <c r="L125" s="144" t="s">
        <v>344</v>
      </c>
      <c r="M125" s="144" t="s">
        <v>292</v>
      </c>
      <c r="N125" s="144" t="s">
        <v>345</v>
      </c>
      <c r="O125" s="144"/>
      <c r="P125" s="144" t="s">
        <v>291</v>
      </c>
    </row>
    <row r="126" spans="1:16">
      <c r="A126" s="142"/>
      <c r="B126" s="143" t="s">
        <v>336</v>
      </c>
      <c r="C126" s="143" t="s">
        <v>361</v>
      </c>
      <c r="D126" s="144" t="s">
        <v>362</v>
      </c>
      <c r="E126" s="145" t="s">
        <v>384</v>
      </c>
      <c r="F126" s="146" t="s">
        <v>346</v>
      </c>
      <c r="G126" s="143" t="s">
        <v>341</v>
      </c>
      <c r="H126" s="143" t="s">
        <v>342</v>
      </c>
      <c r="I126" s="144"/>
      <c r="J126" s="144"/>
      <c r="K126" s="144" t="s">
        <v>343</v>
      </c>
      <c r="L126" s="144" t="s">
        <v>344</v>
      </c>
      <c r="M126" s="144" t="s">
        <v>292</v>
      </c>
      <c r="N126" s="144" t="s">
        <v>345</v>
      </c>
      <c r="O126" s="144"/>
      <c r="P126" s="144" t="s">
        <v>291</v>
      </c>
    </row>
    <row r="127" spans="1:16">
      <c r="A127" s="142"/>
      <c r="B127" s="143" t="s">
        <v>336</v>
      </c>
      <c r="C127" s="143" t="s">
        <v>361</v>
      </c>
      <c r="D127" s="144" t="s">
        <v>362</v>
      </c>
      <c r="E127" s="145" t="s">
        <v>384</v>
      </c>
      <c r="F127" s="146" t="s">
        <v>347</v>
      </c>
      <c r="G127" s="143" t="s">
        <v>341</v>
      </c>
      <c r="H127" s="143" t="s">
        <v>342</v>
      </c>
      <c r="I127" s="144"/>
      <c r="J127" s="144"/>
      <c r="K127" s="144" t="s">
        <v>343</v>
      </c>
      <c r="L127" s="144" t="s">
        <v>344</v>
      </c>
      <c r="M127" s="144" t="s">
        <v>292</v>
      </c>
      <c r="N127" s="144" t="s">
        <v>345</v>
      </c>
      <c r="O127" s="144"/>
      <c r="P127" s="144" t="s">
        <v>291</v>
      </c>
    </row>
    <row r="128" spans="1:16">
      <c r="A128" s="147"/>
      <c r="B128" s="148" t="s">
        <v>336</v>
      </c>
      <c r="C128" s="148" t="s">
        <v>361</v>
      </c>
      <c r="D128" s="149" t="s">
        <v>362</v>
      </c>
      <c r="E128" s="150" t="s">
        <v>384</v>
      </c>
      <c r="F128" s="151" t="s">
        <v>348</v>
      </c>
      <c r="G128" s="148" t="s">
        <v>341</v>
      </c>
      <c r="H128" s="148" t="s">
        <v>342</v>
      </c>
      <c r="I128" s="149"/>
      <c r="J128" s="149"/>
      <c r="K128" s="149" t="s">
        <v>343</v>
      </c>
      <c r="L128" s="149" t="s">
        <v>344</v>
      </c>
      <c r="M128" s="149" t="s">
        <v>292</v>
      </c>
      <c r="N128" s="149" t="s">
        <v>345</v>
      </c>
      <c r="O128" s="149"/>
      <c r="P128" s="149" t="s">
        <v>291</v>
      </c>
    </row>
    <row r="129" spans="1:16">
      <c r="A129" s="142"/>
      <c r="B129" s="143" t="s">
        <v>336</v>
      </c>
      <c r="C129" s="143" t="s">
        <v>370</v>
      </c>
      <c r="D129" s="144" t="s">
        <v>371</v>
      </c>
      <c r="E129" s="145" t="s">
        <v>385</v>
      </c>
      <c r="F129" s="146" t="s">
        <v>346</v>
      </c>
      <c r="G129" s="143" t="s">
        <v>341</v>
      </c>
      <c r="H129" s="143" t="s">
        <v>342</v>
      </c>
      <c r="I129" s="144"/>
      <c r="J129" s="144"/>
      <c r="K129" s="144" t="s">
        <v>343</v>
      </c>
      <c r="L129" s="144" t="s">
        <v>344</v>
      </c>
      <c r="M129" s="144" t="s">
        <v>292</v>
      </c>
      <c r="N129" s="144" t="s">
        <v>345</v>
      </c>
      <c r="O129" s="144"/>
      <c r="P129" s="144" t="s">
        <v>291</v>
      </c>
    </row>
    <row r="130" spans="1:16">
      <c r="A130" s="142"/>
      <c r="B130" s="143" t="s">
        <v>336</v>
      </c>
      <c r="C130" s="143" t="s">
        <v>370</v>
      </c>
      <c r="D130" s="144" t="s">
        <v>371</v>
      </c>
      <c r="E130" s="145" t="s">
        <v>385</v>
      </c>
      <c r="F130" s="146" t="s">
        <v>348</v>
      </c>
      <c r="G130" s="143" t="s">
        <v>341</v>
      </c>
      <c r="H130" s="143" t="s">
        <v>342</v>
      </c>
      <c r="I130" s="144"/>
      <c r="J130" s="144"/>
      <c r="K130" s="144" t="s">
        <v>343</v>
      </c>
      <c r="L130" s="144" t="s">
        <v>344</v>
      </c>
      <c r="M130" s="144" t="s">
        <v>292</v>
      </c>
      <c r="N130" s="144" t="s">
        <v>345</v>
      </c>
      <c r="O130" s="144"/>
      <c r="P130" s="144" t="s">
        <v>291</v>
      </c>
    </row>
    <row r="131" spans="1:16">
      <c r="A131" s="142"/>
      <c r="B131" s="143" t="s">
        <v>336</v>
      </c>
      <c r="C131" s="143" t="s">
        <v>361</v>
      </c>
      <c r="D131" s="144" t="s">
        <v>362</v>
      </c>
      <c r="E131" s="145" t="s">
        <v>386</v>
      </c>
      <c r="F131" s="146" t="s">
        <v>346</v>
      </c>
      <c r="G131" s="143" t="s">
        <v>341</v>
      </c>
      <c r="H131" s="143" t="s">
        <v>342</v>
      </c>
      <c r="I131" s="144"/>
      <c r="J131" s="144"/>
      <c r="K131" s="144" t="s">
        <v>343</v>
      </c>
      <c r="L131" s="144" t="s">
        <v>344</v>
      </c>
      <c r="M131" s="144" t="s">
        <v>292</v>
      </c>
      <c r="N131" s="144" t="s">
        <v>345</v>
      </c>
      <c r="O131" s="144"/>
      <c r="P131" s="144" t="s">
        <v>291</v>
      </c>
    </row>
    <row r="132" spans="1:16">
      <c r="A132" s="142"/>
      <c r="B132" s="143" t="s">
        <v>336</v>
      </c>
      <c r="C132" s="143" t="s">
        <v>361</v>
      </c>
      <c r="D132" s="144" t="s">
        <v>362</v>
      </c>
      <c r="E132" s="145" t="s">
        <v>386</v>
      </c>
      <c r="F132" s="146" t="s">
        <v>356</v>
      </c>
      <c r="G132" s="143" t="s">
        <v>341</v>
      </c>
      <c r="H132" s="143" t="s">
        <v>342</v>
      </c>
      <c r="I132" s="144"/>
      <c r="J132" s="144"/>
      <c r="K132" s="144" t="s">
        <v>343</v>
      </c>
      <c r="L132" s="144" t="s">
        <v>344</v>
      </c>
      <c r="M132" s="144" t="s">
        <v>292</v>
      </c>
      <c r="N132" s="144" t="s">
        <v>345</v>
      </c>
      <c r="O132" s="144"/>
      <c r="P132" s="144" t="s">
        <v>291</v>
      </c>
    </row>
    <row r="133" spans="1:16">
      <c r="A133" s="142"/>
      <c r="B133" s="143" t="s">
        <v>336</v>
      </c>
      <c r="C133" s="143" t="s">
        <v>361</v>
      </c>
      <c r="D133" s="144" t="s">
        <v>362</v>
      </c>
      <c r="E133" s="145" t="s">
        <v>386</v>
      </c>
      <c r="F133" s="146" t="s">
        <v>348</v>
      </c>
      <c r="G133" s="143" t="s">
        <v>341</v>
      </c>
      <c r="H133" s="143" t="s">
        <v>342</v>
      </c>
      <c r="I133" s="144"/>
      <c r="J133" s="144"/>
      <c r="K133" s="144" t="s">
        <v>343</v>
      </c>
      <c r="L133" s="144" t="s">
        <v>344</v>
      </c>
      <c r="M133" s="144" t="s">
        <v>292</v>
      </c>
      <c r="N133" s="144" t="s">
        <v>345</v>
      </c>
      <c r="O133" s="144"/>
      <c r="P133" s="144" t="s">
        <v>291</v>
      </c>
    </row>
    <row r="134" spans="1:16">
      <c r="A134" s="147"/>
      <c r="B134" s="148" t="s">
        <v>336</v>
      </c>
      <c r="C134" s="148" t="s">
        <v>361</v>
      </c>
      <c r="D134" s="149" t="s">
        <v>362</v>
      </c>
      <c r="E134" s="150" t="s">
        <v>386</v>
      </c>
      <c r="F134" s="151" t="s">
        <v>357</v>
      </c>
      <c r="G134" s="148" t="s">
        <v>341</v>
      </c>
      <c r="H134" s="148" t="s">
        <v>342</v>
      </c>
      <c r="I134" s="149"/>
      <c r="J134" s="149"/>
      <c r="K134" s="149" t="s">
        <v>343</v>
      </c>
      <c r="L134" s="149" t="s">
        <v>344</v>
      </c>
      <c r="M134" s="149" t="s">
        <v>292</v>
      </c>
      <c r="N134" s="149" t="s">
        <v>345</v>
      </c>
      <c r="O134" s="149"/>
      <c r="P134" s="149" t="s">
        <v>291</v>
      </c>
    </row>
    <row r="135" spans="1:16">
      <c r="A135" s="142"/>
      <c r="B135" s="143" t="s">
        <v>336</v>
      </c>
      <c r="C135" s="143" t="s">
        <v>337</v>
      </c>
      <c r="D135" s="144" t="s">
        <v>353</v>
      </c>
      <c r="E135" s="145" t="s">
        <v>387</v>
      </c>
      <c r="F135" s="146" t="s">
        <v>340</v>
      </c>
      <c r="G135" s="143" t="s">
        <v>341</v>
      </c>
      <c r="H135" s="143" t="s">
        <v>342</v>
      </c>
      <c r="I135" s="144"/>
      <c r="J135" s="144"/>
      <c r="K135" s="144" t="s">
        <v>343</v>
      </c>
      <c r="L135" s="144" t="s">
        <v>344</v>
      </c>
      <c r="M135" s="144" t="s">
        <v>292</v>
      </c>
      <c r="N135" s="144" t="s">
        <v>345</v>
      </c>
      <c r="O135" s="144"/>
      <c r="P135" s="144" t="s">
        <v>291</v>
      </c>
    </row>
    <row r="136" spans="1:16">
      <c r="A136" s="142"/>
      <c r="B136" s="143" t="s">
        <v>336</v>
      </c>
      <c r="C136" s="143" t="s">
        <v>337</v>
      </c>
      <c r="D136" s="144" t="s">
        <v>353</v>
      </c>
      <c r="E136" s="145" t="s">
        <v>387</v>
      </c>
      <c r="F136" s="146" t="s">
        <v>346</v>
      </c>
      <c r="G136" s="143" t="s">
        <v>341</v>
      </c>
      <c r="H136" s="143" t="s">
        <v>342</v>
      </c>
      <c r="I136" s="144"/>
      <c r="J136" s="144"/>
      <c r="K136" s="144" t="s">
        <v>343</v>
      </c>
      <c r="L136" s="144" t="s">
        <v>344</v>
      </c>
      <c r="M136" s="144" t="s">
        <v>292</v>
      </c>
      <c r="N136" s="144" t="s">
        <v>345</v>
      </c>
      <c r="O136" s="144"/>
      <c r="P136" s="144" t="s">
        <v>291</v>
      </c>
    </row>
    <row r="137" spans="1:16">
      <c r="A137" s="142"/>
      <c r="B137" s="143" t="s">
        <v>336</v>
      </c>
      <c r="C137" s="143" t="s">
        <v>337</v>
      </c>
      <c r="D137" s="144" t="s">
        <v>353</v>
      </c>
      <c r="E137" s="145" t="s">
        <v>387</v>
      </c>
      <c r="F137" s="146" t="s">
        <v>349</v>
      </c>
      <c r="G137" s="143" t="s">
        <v>341</v>
      </c>
      <c r="H137" s="143" t="s">
        <v>342</v>
      </c>
      <c r="I137" s="144"/>
      <c r="J137" s="144"/>
      <c r="K137" s="144" t="s">
        <v>343</v>
      </c>
      <c r="L137" s="144" t="s">
        <v>344</v>
      </c>
      <c r="M137" s="144" t="s">
        <v>292</v>
      </c>
      <c r="N137" s="144" t="s">
        <v>345</v>
      </c>
      <c r="O137" s="144"/>
      <c r="P137" s="144" t="s">
        <v>291</v>
      </c>
    </row>
    <row r="138" spans="1:16">
      <c r="A138" s="142"/>
      <c r="B138" s="143" t="s">
        <v>336</v>
      </c>
      <c r="C138" s="143" t="s">
        <v>337</v>
      </c>
      <c r="D138" s="144" t="s">
        <v>353</v>
      </c>
      <c r="E138" s="145" t="s">
        <v>387</v>
      </c>
      <c r="F138" s="146" t="s">
        <v>350</v>
      </c>
      <c r="G138" s="143" t="s">
        <v>341</v>
      </c>
      <c r="H138" s="143" t="s">
        <v>342</v>
      </c>
      <c r="I138" s="144"/>
      <c r="J138" s="144"/>
      <c r="K138" s="144" t="s">
        <v>343</v>
      </c>
      <c r="L138" s="144" t="s">
        <v>344</v>
      </c>
      <c r="M138" s="144" t="s">
        <v>292</v>
      </c>
      <c r="N138" s="144" t="s">
        <v>345</v>
      </c>
      <c r="O138" s="144"/>
      <c r="P138" s="144" t="s">
        <v>291</v>
      </c>
    </row>
    <row r="139" spans="1:16">
      <c r="A139" s="142"/>
      <c r="B139" s="143" t="s">
        <v>336</v>
      </c>
      <c r="C139" s="143" t="s">
        <v>337</v>
      </c>
      <c r="D139" s="144" t="s">
        <v>353</v>
      </c>
      <c r="E139" s="145" t="s">
        <v>387</v>
      </c>
      <c r="F139" s="146" t="s">
        <v>351</v>
      </c>
      <c r="G139" s="143" t="s">
        <v>341</v>
      </c>
      <c r="H139" s="143" t="s">
        <v>342</v>
      </c>
      <c r="I139" s="144"/>
      <c r="J139" s="144"/>
      <c r="K139" s="144" t="s">
        <v>343</v>
      </c>
      <c r="L139" s="144" t="s">
        <v>344</v>
      </c>
      <c r="M139" s="144" t="s">
        <v>292</v>
      </c>
      <c r="N139" s="144" t="s">
        <v>345</v>
      </c>
      <c r="O139" s="144"/>
      <c r="P139" s="144" t="s">
        <v>291</v>
      </c>
    </row>
    <row r="140" spans="1:16">
      <c r="A140" s="142"/>
      <c r="B140" s="143" t="s">
        <v>336</v>
      </c>
      <c r="C140" s="143" t="s">
        <v>337</v>
      </c>
      <c r="D140" s="144" t="s">
        <v>353</v>
      </c>
      <c r="E140" s="145" t="s">
        <v>387</v>
      </c>
      <c r="F140" s="146" t="s">
        <v>352</v>
      </c>
      <c r="G140" s="143" t="s">
        <v>341</v>
      </c>
      <c r="H140" s="143" t="s">
        <v>342</v>
      </c>
      <c r="I140" s="144"/>
      <c r="J140" s="144"/>
      <c r="K140" s="144" t="s">
        <v>343</v>
      </c>
      <c r="L140" s="144" t="s">
        <v>344</v>
      </c>
      <c r="M140" s="144" t="s">
        <v>292</v>
      </c>
      <c r="N140" s="144" t="s">
        <v>345</v>
      </c>
      <c r="O140" s="144"/>
      <c r="P140" s="144" t="s">
        <v>291</v>
      </c>
    </row>
    <row r="141" spans="1:16">
      <c r="A141" s="142"/>
      <c r="B141" s="143" t="s">
        <v>336</v>
      </c>
      <c r="C141" s="143" t="s">
        <v>361</v>
      </c>
      <c r="D141" s="144" t="s">
        <v>362</v>
      </c>
      <c r="E141" s="145" t="s">
        <v>388</v>
      </c>
      <c r="F141" s="146" t="s">
        <v>346</v>
      </c>
      <c r="G141" s="143" t="s">
        <v>341</v>
      </c>
      <c r="H141" s="143" t="s">
        <v>342</v>
      </c>
      <c r="I141" s="144"/>
      <c r="J141" s="144"/>
      <c r="K141" s="144" t="s">
        <v>343</v>
      </c>
      <c r="L141" s="144" t="s">
        <v>344</v>
      </c>
      <c r="M141" s="144" t="s">
        <v>292</v>
      </c>
      <c r="N141" s="144" t="s">
        <v>345</v>
      </c>
      <c r="O141" s="144"/>
      <c r="P141" s="144" t="s">
        <v>291</v>
      </c>
    </row>
    <row r="142" spans="1:16">
      <c r="A142" s="142"/>
      <c r="B142" s="143" t="s">
        <v>336</v>
      </c>
      <c r="C142" s="143" t="s">
        <v>361</v>
      </c>
      <c r="D142" s="144" t="s">
        <v>362</v>
      </c>
      <c r="E142" s="145" t="s">
        <v>388</v>
      </c>
      <c r="F142" s="146" t="s">
        <v>350</v>
      </c>
      <c r="G142" s="143" t="s">
        <v>341</v>
      </c>
      <c r="H142" s="143" t="s">
        <v>342</v>
      </c>
      <c r="I142" s="144"/>
      <c r="J142" s="144"/>
      <c r="K142" s="144" t="s">
        <v>343</v>
      </c>
      <c r="L142" s="144" t="s">
        <v>344</v>
      </c>
      <c r="M142" s="144" t="s">
        <v>292</v>
      </c>
      <c r="N142" s="144" t="s">
        <v>345</v>
      </c>
      <c r="O142" s="144"/>
      <c r="P142" s="144" t="s">
        <v>291</v>
      </c>
    </row>
    <row r="143" spans="1:16">
      <c r="A143" s="142"/>
      <c r="B143" s="143" t="s">
        <v>336</v>
      </c>
      <c r="C143" s="143" t="s">
        <v>361</v>
      </c>
      <c r="D143" s="144" t="s">
        <v>362</v>
      </c>
      <c r="E143" s="145" t="s">
        <v>388</v>
      </c>
      <c r="F143" s="146" t="s">
        <v>352</v>
      </c>
      <c r="G143" s="143" t="s">
        <v>341</v>
      </c>
      <c r="H143" s="143" t="s">
        <v>342</v>
      </c>
      <c r="I143" s="144"/>
      <c r="J143" s="144"/>
      <c r="K143" s="144" t="s">
        <v>343</v>
      </c>
      <c r="L143" s="144" t="s">
        <v>344</v>
      </c>
      <c r="M143" s="144" t="s">
        <v>292</v>
      </c>
      <c r="N143" s="144" t="s">
        <v>345</v>
      </c>
      <c r="O143" s="144"/>
      <c r="P143" s="144" t="s">
        <v>291</v>
      </c>
    </row>
    <row r="144" spans="1:16">
      <c r="A144" s="142"/>
      <c r="B144" s="143" t="s">
        <v>336</v>
      </c>
      <c r="C144" s="143" t="s">
        <v>337</v>
      </c>
      <c r="D144" s="144" t="s">
        <v>353</v>
      </c>
      <c r="E144" s="145" t="s">
        <v>389</v>
      </c>
      <c r="F144" s="146" t="s">
        <v>346</v>
      </c>
      <c r="G144" s="143" t="s">
        <v>341</v>
      </c>
      <c r="H144" s="143" t="s">
        <v>342</v>
      </c>
      <c r="I144" s="144"/>
      <c r="J144" s="144"/>
      <c r="K144" s="144" t="s">
        <v>343</v>
      </c>
      <c r="L144" s="144" t="s">
        <v>344</v>
      </c>
      <c r="M144" s="144" t="s">
        <v>292</v>
      </c>
      <c r="N144" s="144" t="s">
        <v>345</v>
      </c>
      <c r="O144" s="144"/>
      <c r="P144" s="144" t="s">
        <v>291</v>
      </c>
    </row>
    <row r="145" spans="1:16">
      <c r="A145" s="142"/>
      <c r="B145" s="143" t="s">
        <v>336</v>
      </c>
      <c r="C145" s="143" t="s">
        <v>337</v>
      </c>
      <c r="D145" s="144" t="s">
        <v>353</v>
      </c>
      <c r="E145" s="145" t="s">
        <v>389</v>
      </c>
      <c r="F145" s="146" t="s">
        <v>356</v>
      </c>
      <c r="G145" s="143" t="s">
        <v>341</v>
      </c>
      <c r="H145" s="143" t="s">
        <v>342</v>
      </c>
      <c r="I145" s="144"/>
      <c r="J145" s="144"/>
      <c r="K145" s="144" t="s">
        <v>343</v>
      </c>
      <c r="L145" s="144" t="s">
        <v>344</v>
      </c>
      <c r="M145" s="144" t="s">
        <v>292</v>
      </c>
      <c r="N145" s="144" t="s">
        <v>345</v>
      </c>
      <c r="O145" s="144"/>
      <c r="P145" s="144" t="s">
        <v>291</v>
      </c>
    </row>
    <row r="146" spans="1:16">
      <c r="A146" s="142"/>
      <c r="B146" s="143" t="s">
        <v>336</v>
      </c>
      <c r="C146" s="143" t="s">
        <v>337</v>
      </c>
      <c r="D146" s="144" t="s">
        <v>353</v>
      </c>
      <c r="E146" s="145" t="s">
        <v>389</v>
      </c>
      <c r="F146" s="146" t="s">
        <v>350</v>
      </c>
      <c r="G146" s="143" t="s">
        <v>341</v>
      </c>
      <c r="H146" s="143" t="s">
        <v>342</v>
      </c>
      <c r="I146" s="144"/>
      <c r="J146" s="144"/>
      <c r="K146" s="144" t="s">
        <v>343</v>
      </c>
      <c r="L146" s="144" t="s">
        <v>344</v>
      </c>
      <c r="M146" s="144" t="s">
        <v>292</v>
      </c>
      <c r="N146" s="144" t="s">
        <v>345</v>
      </c>
      <c r="O146" s="144"/>
      <c r="P146" s="144" t="s">
        <v>291</v>
      </c>
    </row>
    <row r="147" spans="1:16">
      <c r="A147" s="142"/>
      <c r="B147" s="143" t="s">
        <v>336</v>
      </c>
      <c r="C147" s="143" t="s">
        <v>337</v>
      </c>
      <c r="D147" s="144" t="s">
        <v>353</v>
      </c>
      <c r="E147" s="145" t="s">
        <v>389</v>
      </c>
      <c r="F147" s="146" t="s">
        <v>358</v>
      </c>
      <c r="G147" s="143" t="s">
        <v>341</v>
      </c>
      <c r="H147" s="143" t="s">
        <v>342</v>
      </c>
      <c r="I147" s="144"/>
      <c r="J147" s="144"/>
      <c r="K147" s="144" t="s">
        <v>343</v>
      </c>
      <c r="L147" s="144" t="s">
        <v>344</v>
      </c>
      <c r="M147" s="144" t="s">
        <v>292</v>
      </c>
      <c r="N147" s="144" t="s">
        <v>345</v>
      </c>
      <c r="O147" s="144"/>
      <c r="P147" s="144" t="s">
        <v>291</v>
      </c>
    </row>
    <row r="148" spans="1:16">
      <c r="A148" s="142"/>
      <c r="B148" s="143" t="s">
        <v>336</v>
      </c>
      <c r="C148" s="143" t="s">
        <v>337</v>
      </c>
      <c r="D148" s="144" t="s">
        <v>353</v>
      </c>
      <c r="E148" s="145" t="s">
        <v>389</v>
      </c>
      <c r="F148" s="146" t="s">
        <v>352</v>
      </c>
      <c r="G148" s="143" t="s">
        <v>341</v>
      </c>
      <c r="H148" s="143" t="s">
        <v>342</v>
      </c>
      <c r="I148" s="144"/>
      <c r="J148" s="144"/>
      <c r="K148" s="144" t="s">
        <v>343</v>
      </c>
      <c r="L148" s="144" t="s">
        <v>344</v>
      </c>
      <c r="M148" s="144" t="s">
        <v>292</v>
      </c>
      <c r="N148" s="144" t="s">
        <v>345</v>
      </c>
      <c r="O148" s="144"/>
      <c r="P148" s="144" t="s">
        <v>291</v>
      </c>
    </row>
    <row r="149" spans="1:16">
      <c r="A149" s="147"/>
      <c r="B149" s="148" t="s">
        <v>336</v>
      </c>
      <c r="C149" s="148" t="s">
        <v>337</v>
      </c>
      <c r="D149" s="149" t="s">
        <v>353</v>
      </c>
      <c r="E149" s="150" t="s">
        <v>389</v>
      </c>
      <c r="F149" s="151" t="s">
        <v>359</v>
      </c>
      <c r="G149" s="148" t="s">
        <v>341</v>
      </c>
      <c r="H149" s="148" t="s">
        <v>342</v>
      </c>
      <c r="I149" s="149"/>
      <c r="J149" s="149"/>
      <c r="K149" s="149" t="s">
        <v>343</v>
      </c>
      <c r="L149" s="149" t="s">
        <v>344</v>
      </c>
      <c r="M149" s="149" t="s">
        <v>292</v>
      </c>
      <c r="N149" s="149" t="s">
        <v>345</v>
      </c>
      <c r="O149" s="149"/>
      <c r="P149" s="149" t="s">
        <v>291</v>
      </c>
    </row>
    <row r="150" spans="1:16">
      <c r="A150" s="142"/>
      <c r="B150" s="143" t="s">
        <v>336</v>
      </c>
      <c r="C150" s="143" t="s">
        <v>361</v>
      </c>
      <c r="D150" s="144" t="s">
        <v>362</v>
      </c>
      <c r="E150" s="145" t="s">
        <v>390</v>
      </c>
      <c r="F150" s="146" t="s">
        <v>340</v>
      </c>
      <c r="G150" s="143" t="s">
        <v>341</v>
      </c>
      <c r="H150" s="143" t="s">
        <v>342</v>
      </c>
      <c r="I150" s="144"/>
      <c r="J150" s="144"/>
      <c r="K150" s="144" t="s">
        <v>343</v>
      </c>
      <c r="L150" s="144" t="s">
        <v>344</v>
      </c>
      <c r="M150" s="144" t="s">
        <v>292</v>
      </c>
      <c r="N150" s="144" t="s">
        <v>345</v>
      </c>
      <c r="O150" s="144"/>
      <c r="P150" s="144" t="s">
        <v>291</v>
      </c>
    </row>
    <row r="151" spans="1:16">
      <c r="A151" s="142"/>
      <c r="B151" s="143" t="s">
        <v>336</v>
      </c>
      <c r="C151" s="143" t="s">
        <v>361</v>
      </c>
      <c r="D151" s="144" t="s">
        <v>362</v>
      </c>
      <c r="E151" s="145" t="s">
        <v>390</v>
      </c>
      <c r="F151" s="146" t="s">
        <v>346</v>
      </c>
      <c r="G151" s="143" t="s">
        <v>341</v>
      </c>
      <c r="H151" s="143" t="s">
        <v>342</v>
      </c>
      <c r="I151" s="144"/>
      <c r="J151" s="144"/>
      <c r="K151" s="144" t="s">
        <v>343</v>
      </c>
      <c r="L151" s="144" t="s">
        <v>344</v>
      </c>
      <c r="M151" s="144" t="s">
        <v>292</v>
      </c>
      <c r="N151" s="144" t="s">
        <v>345</v>
      </c>
      <c r="O151" s="144"/>
      <c r="P151" s="144" t="s">
        <v>291</v>
      </c>
    </row>
    <row r="152" spans="1:16">
      <c r="A152" s="142"/>
      <c r="B152" s="143" t="s">
        <v>336</v>
      </c>
      <c r="C152" s="143" t="s">
        <v>361</v>
      </c>
      <c r="D152" s="144" t="s">
        <v>362</v>
      </c>
      <c r="E152" s="145" t="s">
        <v>390</v>
      </c>
      <c r="F152" s="146" t="s">
        <v>349</v>
      </c>
      <c r="G152" s="143" t="s">
        <v>341</v>
      </c>
      <c r="H152" s="143" t="s">
        <v>342</v>
      </c>
      <c r="I152" s="144"/>
      <c r="J152" s="144"/>
      <c r="K152" s="144" t="s">
        <v>343</v>
      </c>
      <c r="L152" s="144" t="s">
        <v>344</v>
      </c>
      <c r="M152" s="144" t="s">
        <v>292</v>
      </c>
      <c r="N152" s="144" t="s">
        <v>345</v>
      </c>
      <c r="O152" s="144"/>
      <c r="P152" s="144" t="s">
        <v>291</v>
      </c>
    </row>
    <row r="153" spans="1:16">
      <c r="A153" s="147"/>
      <c r="B153" s="148" t="s">
        <v>336</v>
      </c>
      <c r="C153" s="148" t="s">
        <v>361</v>
      </c>
      <c r="D153" s="149" t="s">
        <v>362</v>
      </c>
      <c r="E153" s="150" t="s">
        <v>390</v>
      </c>
      <c r="F153" s="151" t="s">
        <v>350</v>
      </c>
      <c r="G153" s="148" t="s">
        <v>341</v>
      </c>
      <c r="H153" s="148" t="s">
        <v>342</v>
      </c>
      <c r="I153" s="149"/>
      <c r="J153" s="149"/>
      <c r="K153" s="149" t="s">
        <v>343</v>
      </c>
      <c r="L153" s="149" t="s">
        <v>344</v>
      </c>
      <c r="M153" s="149" t="s">
        <v>292</v>
      </c>
      <c r="N153" s="149" t="s">
        <v>345</v>
      </c>
      <c r="O153" s="149"/>
      <c r="P153" s="149" t="s">
        <v>291</v>
      </c>
    </row>
    <row r="154" spans="1:16">
      <c r="A154" s="142"/>
      <c r="B154" s="143" t="s">
        <v>336</v>
      </c>
      <c r="C154" s="143" t="s">
        <v>370</v>
      </c>
      <c r="D154" s="144" t="s">
        <v>371</v>
      </c>
      <c r="E154" s="145" t="s">
        <v>391</v>
      </c>
      <c r="F154" s="146" t="s">
        <v>346</v>
      </c>
      <c r="G154" s="143" t="s">
        <v>341</v>
      </c>
      <c r="H154" s="143" t="s">
        <v>342</v>
      </c>
      <c r="I154" s="144"/>
      <c r="J154" s="144"/>
      <c r="K154" s="144" t="s">
        <v>343</v>
      </c>
      <c r="L154" s="144" t="s">
        <v>344</v>
      </c>
      <c r="M154" s="144" t="s">
        <v>292</v>
      </c>
      <c r="N154" s="144" t="s">
        <v>345</v>
      </c>
      <c r="O154" s="144"/>
      <c r="P154" s="144" t="s">
        <v>291</v>
      </c>
    </row>
    <row r="155" spans="1:16">
      <c r="A155" s="142"/>
      <c r="B155" s="143" t="s">
        <v>336</v>
      </c>
      <c r="C155" s="143" t="s">
        <v>370</v>
      </c>
      <c r="D155" s="144" t="s">
        <v>371</v>
      </c>
      <c r="E155" s="145" t="s">
        <v>391</v>
      </c>
      <c r="F155" s="146" t="s">
        <v>350</v>
      </c>
      <c r="G155" s="143" t="s">
        <v>341</v>
      </c>
      <c r="H155" s="143" t="s">
        <v>342</v>
      </c>
      <c r="I155" s="144"/>
      <c r="J155" s="144"/>
      <c r="K155" s="144" t="s">
        <v>343</v>
      </c>
      <c r="L155" s="144" t="s">
        <v>344</v>
      </c>
      <c r="M155" s="144" t="s">
        <v>292</v>
      </c>
      <c r="N155" s="144" t="s">
        <v>345</v>
      </c>
      <c r="O155" s="144"/>
      <c r="P155" s="144" t="s">
        <v>291</v>
      </c>
    </row>
    <row r="156" spans="1:16">
      <c r="A156" s="142"/>
      <c r="B156" s="143" t="s">
        <v>336</v>
      </c>
      <c r="C156" s="143" t="s">
        <v>361</v>
      </c>
      <c r="D156" s="144" t="s">
        <v>362</v>
      </c>
      <c r="E156" s="145" t="s">
        <v>392</v>
      </c>
      <c r="F156" s="146" t="s">
        <v>346</v>
      </c>
      <c r="G156" s="143" t="s">
        <v>341</v>
      </c>
      <c r="H156" s="143" t="s">
        <v>342</v>
      </c>
      <c r="I156" s="144"/>
      <c r="J156" s="144"/>
      <c r="K156" s="144" t="s">
        <v>343</v>
      </c>
      <c r="L156" s="144" t="s">
        <v>344</v>
      </c>
      <c r="M156" s="144" t="s">
        <v>292</v>
      </c>
      <c r="N156" s="144" t="s">
        <v>345</v>
      </c>
      <c r="O156" s="144"/>
      <c r="P156" s="144" t="s">
        <v>291</v>
      </c>
    </row>
    <row r="157" spans="1:16">
      <c r="A157" s="142"/>
      <c r="B157" s="143" t="s">
        <v>336</v>
      </c>
      <c r="C157" s="143" t="s">
        <v>361</v>
      </c>
      <c r="D157" s="144" t="s">
        <v>362</v>
      </c>
      <c r="E157" s="145" t="s">
        <v>392</v>
      </c>
      <c r="F157" s="146" t="s">
        <v>356</v>
      </c>
      <c r="G157" s="143" t="s">
        <v>341</v>
      </c>
      <c r="H157" s="143" t="s">
        <v>342</v>
      </c>
      <c r="I157" s="144"/>
      <c r="J157" s="144"/>
      <c r="K157" s="144" t="s">
        <v>343</v>
      </c>
      <c r="L157" s="144" t="s">
        <v>344</v>
      </c>
      <c r="M157" s="144" t="s">
        <v>292</v>
      </c>
      <c r="N157" s="144" t="s">
        <v>345</v>
      </c>
      <c r="O157" s="144"/>
      <c r="P157" s="144" t="s">
        <v>291</v>
      </c>
    </row>
    <row r="158" spans="1:16">
      <c r="A158" s="142"/>
      <c r="B158" s="143" t="s">
        <v>336</v>
      </c>
      <c r="C158" s="143" t="s">
        <v>361</v>
      </c>
      <c r="D158" s="144" t="s">
        <v>362</v>
      </c>
      <c r="E158" s="145" t="s">
        <v>392</v>
      </c>
      <c r="F158" s="146" t="s">
        <v>350</v>
      </c>
      <c r="G158" s="143" t="s">
        <v>341</v>
      </c>
      <c r="H158" s="143" t="s">
        <v>342</v>
      </c>
      <c r="I158" s="144"/>
      <c r="J158" s="144"/>
      <c r="K158" s="144" t="s">
        <v>343</v>
      </c>
      <c r="L158" s="144" t="s">
        <v>344</v>
      </c>
      <c r="M158" s="144" t="s">
        <v>292</v>
      </c>
      <c r="N158" s="144" t="s">
        <v>345</v>
      </c>
      <c r="O158" s="144"/>
      <c r="P158" s="144" t="s">
        <v>291</v>
      </c>
    </row>
    <row r="159" spans="1:16">
      <c r="A159" s="147"/>
      <c r="B159" s="148" t="s">
        <v>336</v>
      </c>
      <c r="C159" s="148" t="s">
        <v>361</v>
      </c>
      <c r="D159" s="149" t="s">
        <v>362</v>
      </c>
      <c r="E159" s="150" t="s">
        <v>392</v>
      </c>
      <c r="F159" s="151" t="s">
        <v>358</v>
      </c>
      <c r="G159" s="148" t="s">
        <v>341</v>
      </c>
      <c r="H159" s="148" t="s">
        <v>342</v>
      </c>
      <c r="I159" s="149"/>
      <c r="J159" s="149"/>
      <c r="K159" s="149" t="s">
        <v>343</v>
      </c>
      <c r="L159" s="149" t="s">
        <v>344</v>
      </c>
      <c r="M159" s="149" t="s">
        <v>292</v>
      </c>
      <c r="N159" s="149" t="s">
        <v>345</v>
      </c>
      <c r="O159" s="149"/>
      <c r="P159" s="149" t="s">
        <v>291</v>
      </c>
    </row>
    <row r="160" spans="1:16">
      <c r="A160" s="142"/>
      <c r="B160" s="143" t="s">
        <v>336</v>
      </c>
      <c r="C160" s="143" t="s">
        <v>361</v>
      </c>
      <c r="D160" s="144" t="s">
        <v>362</v>
      </c>
      <c r="E160" s="145" t="s">
        <v>393</v>
      </c>
      <c r="F160" s="146" t="s">
        <v>340</v>
      </c>
      <c r="G160" s="143" t="s">
        <v>341</v>
      </c>
      <c r="H160" s="143" t="s">
        <v>342</v>
      </c>
      <c r="I160" s="144"/>
      <c r="J160" s="144"/>
      <c r="K160" s="144" t="s">
        <v>343</v>
      </c>
      <c r="L160" s="144" t="s">
        <v>344</v>
      </c>
      <c r="M160" s="144" t="s">
        <v>292</v>
      </c>
      <c r="N160" s="144" t="s">
        <v>345</v>
      </c>
      <c r="O160" s="144"/>
      <c r="P160" s="144" t="s">
        <v>291</v>
      </c>
    </row>
    <row r="161" spans="1:16">
      <c r="A161" s="142"/>
      <c r="B161" s="143" t="s">
        <v>336</v>
      </c>
      <c r="C161" s="143" t="s">
        <v>361</v>
      </c>
      <c r="D161" s="144" t="s">
        <v>362</v>
      </c>
      <c r="E161" s="145" t="s">
        <v>393</v>
      </c>
      <c r="F161" s="146" t="s">
        <v>346</v>
      </c>
      <c r="G161" s="143" t="s">
        <v>341</v>
      </c>
      <c r="H161" s="143" t="s">
        <v>342</v>
      </c>
      <c r="I161" s="144"/>
      <c r="J161" s="144"/>
      <c r="K161" s="144" t="s">
        <v>343</v>
      </c>
      <c r="L161" s="144" t="s">
        <v>344</v>
      </c>
      <c r="M161" s="144" t="s">
        <v>292</v>
      </c>
      <c r="N161" s="144" t="s">
        <v>345</v>
      </c>
      <c r="O161" s="144"/>
      <c r="P161" s="144" t="s">
        <v>291</v>
      </c>
    </row>
    <row r="162" spans="1:16">
      <c r="A162" s="142"/>
      <c r="B162" s="143" t="s">
        <v>336</v>
      </c>
      <c r="C162" s="143" t="s">
        <v>361</v>
      </c>
      <c r="D162" s="144" t="s">
        <v>362</v>
      </c>
      <c r="E162" s="145" t="s">
        <v>393</v>
      </c>
      <c r="F162" s="146" t="s">
        <v>351</v>
      </c>
      <c r="G162" s="143" t="s">
        <v>341</v>
      </c>
      <c r="H162" s="143" t="s">
        <v>342</v>
      </c>
      <c r="I162" s="144"/>
      <c r="J162" s="144"/>
      <c r="K162" s="144" t="s">
        <v>343</v>
      </c>
      <c r="L162" s="144" t="s">
        <v>344</v>
      </c>
      <c r="M162" s="144" t="s">
        <v>292</v>
      </c>
      <c r="N162" s="144" t="s">
        <v>345</v>
      </c>
      <c r="O162" s="144"/>
      <c r="P162" s="144" t="s">
        <v>291</v>
      </c>
    </row>
    <row r="163" spans="1:16">
      <c r="A163" s="147"/>
      <c r="B163" s="148" t="s">
        <v>336</v>
      </c>
      <c r="C163" s="148" t="s">
        <v>361</v>
      </c>
      <c r="D163" s="149" t="s">
        <v>362</v>
      </c>
      <c r="E163" s="150" t="s">
        <v>393</v>
      </c>
      <c r="F163" s="151" t="s">
        <v>352</v>
      </c>
      <c r="G163" s="148" t="s">
        <v>341</v>
      </c>
      <c r="H163" s="148" t="s">
        <v>342</v>
      </c>
      <c r="I163" s="149"/>
      <c r="J163" s="149"/>
      <c r="K163" s="149" t="s">
        <v>343</v>
      </c>
      <c r="L163" s="149" t="s">
        <v>344</v>
      </c>
      <c r="M163" s="149" t="s">
        <v>292</v>
      </c>
      <c r="N163" s="149" t="s">
        <v>345</v>
      </c>
      <c r="O163" s="149"/>
      <c r="P163" s="149" t="s">
        <v>291</v>
      </c>
    </row>
    <row r="164" spans="1:16">
      <c r="A164" s="142"/>
      <c r="B164" s="143" t="s">
        <v>336</v>
      </c>
      <c r="C164" s="143" t="s">
        <v>370</v>
      </c>
      <c r="D164" s="144" t="s">
        <v>371</v>
      </c>
      <c r="E164" s="145" t="s">
        <v>394</v>
      </c>
      <c r="F164" s="146" t="s">
        <v>346</v>
      </c>
      <c r="G164" s="143" t="s">
        <v>341</v>
      </c>
      <c r="H164" s="143" t="s">
        <v>342</v>
      </c>
      <c r="I164" s="144"/>
      <c r="J164" s="144"/>
      <c r="K164" s="144" t="s">
        <v>343</v>
      </c>
      <c r="L164" s="144" t="s">
        <v>344</v>
      </c>
      <c r="M164" s="144" t="s">
        <v>292</v>
      </c>
      <c r="N164" s="144" t="s">
        <v>345</v>
      </c>
      <c r="O164" s="144"/>
      <c r="P164" s="144" t="s">
        <v>291</v>
      </c>
    </row>
    <row r="165" spans="1:16">
      <c r="A165" s="142"/>
      <c r="B165" s="143" t="s">
        <v>336</v>
      </c>
      <c r="C165" s="143" t="s">
        <v>370</v>
      </c>
      <c r="D165" s="144" t="s">
        <v>371</v>
      </c>
      <c r="E165" s="145" t="s">
        <v>394</v>
      </c>
      <c r="F165" s="146" t="s">
        <v>352</v>
      </c>
      <c r="G165" s="143" t="s">
        <v>341</v>
      </c>
      <c r="H165" s="143" t="s">
        <v>342</v>
      </c>
      <c r="I165" s="144"/>
      <c r="J165" s="144"/>
      <c r="K165" s="144" t="s">
        <v>343</v>
      </c>
      <c r="L165" s="144" t="s">
        <v>344</v>
      </c>
      <c r="M165" s="144" t="s">
        <v>292</v>
      </c>
      <c r="N165" s="144" t="s">
        <v>345</v>
      </c>
      <c r="O165" s="144"/>
      <c r="P165" s="144" t="s">
        <v>291</v>
      </c>
    </row>
    <row r="166" spans="1:16">
      <c r="A166" s="142"/>
      <c r="B166" s="143" t="s">
        <v>336</v>
      </c>
      <c r="C166" s="143" t="s">
        <v>361</v>
      </c>
      <c r="D166" s="144" t="s">
        <v>362</v>
      </c>
      <c r="E166" s="145" t="s">
        <v>395</v>
      </c>
      <c r="F166" s="146" t="s">
        <v>346</v>
      </c>
      <c r="G166" s="143" t="s">
        <v>341</v>
      </c>
      <c r="H166" s="143" t="s">
        <v>342</v>
      </c>
      <c r="I166" s="144"/>
      <c r="J166" s="144"/>
      <c r="K166" s="144" t="s">
        <v>343</v>
      </c>
      <c r="L166" s="144" t="s">
        <v>344</v>
      </c>
      <c r="M166" s="144" t="s">
        <v>292</v>
      </c>
      <c r="N166" s="144" t="s">
        <v>345</v>
      </c>
      <c r="O166" s="144"/>
      <c r="P166" s="144" t="s">
        <v>291</v>
      </c>
    </row>
    <row r="167" spans="1:16">
      <c r="A167" s="142"/>
      <c r="B167" s="143" t="s">
        <v>336</v>
      </c>
      <c r="C167" s="143" t="s">
        <v>361</v>
      </c>
      <c r="D167" s="144" t="s">
        <v>362</v>
      </c>
      <c r="E167" s="145" t="s">
        <v>395</v>
      </c>
      <c r="F167" s="146" t="s">
        <v>356</v>
      </c>
      <c r="G167" s="143" t="s">
        <v>341</v>
      </c>
      <c r="H167" s="143" t="s">
        <v>342</v>
      </c>
      <c r="I167" s="144"/>
      <c r="J167" s="144"/>
      <c r="K167" s="144" t="s">
        <v>343</v>
      </c>
      <c r="L167" s="144" t="s">
        <v>344</v>
      </c>
      <c r="M167" s="144" t="s">
        <v>292</v>
      </c>
      <c r="N167" s="144" t="s">
        <v>345</v>
      </c>
      <c r="O167" s="144"/>
      <c r="P167" s="144" t="s">
        <v>291</v>
      </c>
    </row>
    <row r="168" spans="1:16">
      <c r="A168" s="142"/>
      <c r="B168" s="143" t="s">
        <v>336</v>
      </c>
      <c r="C168" s="143" t="s">
        <v>361</v>
      </c>
      <c r="D168" s="144" t="s">
        <v>362</v>
      </c>
      <c r="E168" s="145" t="s">
        <v>395</v>
      </c>
      <c r="F168" s="146" t="s">
        <v>352</v>
      </c>
      <c r="G168" s="143" t="s">
        <v>341</v>
      </c>
      <c r="H168" s="143" t="s">
        <v>342</v>
      </c>
      <c r="I168" s="144"/>
      <c r="J168" s="144"/>
      <c r="K168" s="144" t="s">
        <v>343</v>
      </c>
      <c r="L168" s="144" t="s">
        <v>344</v>
      </c>
      <c r="M168" s="144" t="s">
        <v>292</v>
      </c>
      <c r="N168" s="144" t="s">
        <v>345</v>
      </c>
      <c r="O168" s="144"/>
      <c r="P168" s="144" t="s">
        <v>291</v>
      </c>
    </row>
    <row r="169" spans="1:16">
      <c r="A169" s="147"/>
      <c r="B169" s="148" t="s">
        <v>336</v>
      </c>
      <c r="C169" s="148" t="s">
        <v>361</v>
      </c>
      <c r="D169" s="149" t="s">
        <v>362</v>
      </c>
      <c r="E169" s="150" t="s">
        <v>395</v>
      </c>
      <c r="F169" s="151" t="s">
        <v>359</v>
      </c>
      <c r="G169" s="148" t="s">
        <v>341</v>
      </c>
      <c r="H169" s="148" t="s">
        <v>342</v>
      </c>
      <c r="I169" s="149"/>
      <c r="J169" s="149"/>
      <c r="K169" s="149" t="s">
        <v>343</v>
      </c>
      <c r="L169" s="149" t="s">
        <v>344</v>
      </c>
      <c r="M169" s="149" t="s">
        <v>292</v>
      </c>
      <c r="N169" s="149" t="s">
        <v>345</v>
      </c>
      <c r="O169" s="149"/>
      <c r="P169" s="149" t="s">
        <v>291</v>
      </c>
    </row>
    <row r="170" spans="1:16">
      <c r="A170" s="142"/>
      <c r="B170" s="143" t="s">
        <v>396</v>
      </c>
      <c r="C170" s="143" t="s">
        <v>397</v>
      </c>
      <c r="D170" s="144" t="s">
        <v>398</v>
      </c>
      <c r="E170" s="145" t="s">
        <v>340</v>
      </c>
      <c r="F170" s="146" t="s">
        <v>340</v>
      </c>
      <c r="G170" s="143" t="s">
        <v>341</v>
      </c>
      <c r="H170" s="143" t="s">
        <v>342</v>
      </c>
      <c r="I170" s="144"/>
      <c r="J170" s="144"/>
      <c r="K170" s="144" t="s">
        <v>343</v>
      </c>
      <c r="L170" s="144" t="s">
        <v>344</v>
      </c>
      <c r="M170" s="144" t="s">
        <v>292</v>
      </c>
      <c r="N170" s="144" t="s">
        <v>399</v>
      </c>
      <c r="O170" s="144"/>
      <c r="P170" s="144" t="s">
        <v>333</v>
      </c>
    </row>
    <row r="171" spans="1:16">
      <c r="A171" s="142"/>
      <c r="B171" s="143" t="s">
        <v>336</v>
      </c>
      <c r="C171" s="143" t="s">
        <v>370</v>
      </c>
      <c r="D171" s="144" t="s">
        <v>371</v>
      </c>
      <c r="E171" s="145" t="s">
        <v>400</v>
      </c>
      <c r="F171" s="146" t="s">
        <v>340</v>
      </c>
      <c r="G171" s="143" t="s">
        <v>341</v>
      </c>
      <c r="H171" s="143" t="s">
        <v>342</v>
      </c>
      <c r="I171" s="144"/>
      <c r="J171" s="144"/>
      <c r="K171" s="144" t="s">
        <v>343</v>
      </c>
      <c r="L171" s="144" t="s">
        <v>344</v>
      </c>
      <c r="M171" s="144" t="s">
        <v>292</v>
      </c>
      <c r="N171" s="144" t="s">
        <v>345</v>
      </c>
      <c r="O171" s="144"/>
      <c r="P171" s="144" t="s">
        <v>291</v>
      </c>
    </row>
    <row r="172" spans="1:16">
      <c r="A172" s="147"/>
      <c r="B172" s="148" t="s">
        <v>336</v>
      </c>
      <c r="C172" s="148" t="s">
        <v>370</v>
      </c>
      <c r="D172" s="149" t="s">
        <v>371</v>
      </c>
      <c r="E172" s="150" t="s">
        <v>400</v>
      </c>
      <c r="F172" s="151" t="s">
        <v>346</v>
      </c>
      <c r="G172" s="148" t="s">
        <v>341</v>
      </c>
      <c r="H172" s="148" t="s">
        <v>342</v>
      </c>
      <c r="I172" s="149"/>
      <c r="J172" s="149"/>
      <c r="K172" s="149" t="s">
        <v>343</v>
      </c>
      <c r="L172" s="149" t="s">
        <v>344</v>
      </c>
      <c r="M172" s="149" t="s">
        <v>292</v>
      </c>
      <c r="N172" s="149" t="s">
        <v>345</v>
      </c>
      <c r="O172" s="149"/>
      <c r="P172" s="149" t="s">
        <v>291</v>
      </c>
    </row>
    <row r="173" spans="1:16">
      <c r="A173" s="142"/>
      <c r="B173" s="143" t="s">
        <v>369</v>
      </c>
      <c r="C173" s="143" t="s">
        <v>397</v>
      </c>
      <c r="D173" s="144" t="s">
        <v>398</v>
      </c>
      <c r="E173" s="145" t="s">
        <v>346</v>
      </c>
      <c r="F173" s="146" t="s">
        <v>346</v>
      </c>
      <c r="G173" s="143" t="s">
        <v>341</v>
      </c>
      <c r="H173" s="143" t="s">
        <v>342</v>
      </c>
      <c r="I173" s="144"/>
      <c r="J173" s="144"/>
      <c r="K173" s="144" t="s">
        <v>343</v>
      </c>
      <c r="L173" s="144" t="s">
        <v>344</v>
      </c>
      <c r="M173" s="144" t="s">
        <v>292</v>
      </c>
      <c r="N173" s="144" t="s">
        <v>373</v>
      </c>
      <c r="O173" s="144"/>
      <c r="P173" s="144" t="s">
        <v>333</v>
      </c>
    </row>
    <row r="174" spans="1:16">
      <c r="A174" s="142"/>
      <c r="B174" s="143" t="s">
        <v>336</v>
      </c>
      <c r="C174" s="143" t="s">
        <v>370</v>
      </c>
      <c r="D174" s="144" t="s">
        <v>371</v>
      </c>
      <c r="E174" s="145" t="s">
        <v>401</v>
      </c>
      <c r="F174" s="146" t="s">
        <v>346</v>
      </c>
      <c r="G174" s="143" t="s">
        <v>341</v>
      </c>
      <c r="H174" s="143" t="s">
        <v>342</v>
      </c>
      <c r="I174" s="144"/>
      <c r="J174" s="144"/>
      <c r="K174" s="144" t="s">
        <v>343</v>
      </c>
      <c r="L174" s="144" t="s">
        <v>344</v>
      </c>
      <c r="M174" s="144" t="s">
        <v>292</v>
      </c>
      <c r="N174" s="144" t="s">
        <v>345</v>
      </c>
      <c r="O174" s="144"/>
      <c r="P174" s="144" t="s">
        <v>291</v>
      </c>
    </row>
    <row r="175" spans="1:16">
      <c r="A175" s="147"/>
      <c r="B175" s="148" t="s">
        <v>336</v>
      </c>
      <c r="C175" s="148" t="s">
        <v>370</v>
      </c>
      <c r="D175" s="149" t="s">
        <v>371</v>
      </c>
      <c r="E175" s="150" t="s">
        <v>401</v>
      </c>
      <c r="F175" s="151" t="s">
        <v>356</v>
      </c>
      <c r="G175" s="148" t="s">
        <v>341</v>
      </c>
      <c r="H175" s="148" t="s">
        <v>342</v>
      </c>
      <c r="I175" s="149"/>
      <c r="J175" s="149"/>
      <c r="K175" s="149" t="s">
        <v>343</v>
      </c>
      <c r="L175" s="149" t="s">
        <v>344</v>
      </c>
      <c r="M175" s="149" t="s">
        <v>292</v>
      </c>
      <c r="N175" s="149" t="s">
        <v>345</v>
      </c>
      <c r="O175" s="149"/>
      <c r="P175" s="149" t="s">
        <v>291</v>
      </c>
    </row>
    <row r="176" spans="1:16">
      <c r="A176" s="142"/>
      <c r="B176" s="143" t="s">
        <v>336</v>
      </c>
      <c r="C176" s="143" t="s">
        <v>337</v>
      </c>
      <c r="D176" s="144" t="s">
        <v>353</v>
      </c>
      <c r="E176" s="145" t="s">
        <v>402</v>
      </c>
      <c r="F176" s="146" t="s">
        <v>347</v>
      </c>
      <c r="G176" s="143" t="s">
        <v>341</v>
      </c>
      <c r="H176" s="143" t="s">
        <v>342</v>
      </c>
      <c r="I176" s="144"/>
      <c r="J176" s="144"/>
      <c r="K176" s="144" t="s">
        <v>343</v>
      </c>
      <c r="L176" s="144" t="s">
        <v>344</v>
      </c>
      <c r="M176" s="144" t="s">
        <v>292</v>
      </c>
      <c r="N176" s="144" t="s">
        <v>345</v>
      </c>
      <c r="O176" s="144"/>
      <c r="P176" s="144" t="s">
        <v>291</v>
      </c>
    </row>
    <row r="177" spans="1:16">
      <c r="A177" s="142"/>
      <c r="B177" s="143" t="s">
        <v>336</v>
      </c>
      <c r="C177" s="143" t="s">
        <v>337</v>
      </c>
      <c r="D177" s="144" t="s">
        <v>353</v>
      </c>
      <c r="E177" s="145" t="s">
        <v>402</v>
      </c>
      <c r="F177" s="146" t="s">
        <v>348</v>
      </c>
      <c r="G177" s="143" t="s">
        <v>341</v>
      </c>
      <c r="H177" s="143" t="s">
        <v>342</v>
      </c>
      <c r="I177" s="144"/>
      <c r="J177" s="144"/>
      <c r="K177" s="144" t="s">
        <v>343</v>
      </c>
      <c r="L177" s="144" t="s">
        <v>344</v>
      </c>
      <c r="M177" s="144" t="s">
        <v>292</v>
      </c>
      <c r="N177" s="144" t="s">
        <v>345</v>
      </c>
      <c r="O177" s="144"/>
      <c r="P177" s="144" t="s">
        <v>291</v>
      </c>
    </row>
    <row r="178" spans="1:16">
      <c r="A178" s="142"/>
      <c r="B178" s="143" t="s">
        <v>336</v>
      </c>
      <c r="C178" s="143" t="s">
        <v>337</v>
      </c>
      <c r="D178" s="144" t="s">
        <v>353</v>
      </c>
      <c r="E178" s="145" t="s">
        <v>402</v>
      </c>
      <c r="F178" s="146" t="s">
        <v>349</v>
      </c>
      <c r="G178" s="143" t="s">
        <v>341</v>
      </c>
      <c r="H178" s="143" t="s">
        <v>342</v>
      </c>
      <c r="I178" s="144"/>
      <c r="J178" s="144"/>
      <c r="K178" s="144" t="s">
        <v>343</v>
      </c>
      <c r="L178" s="144" t="s">
        <v>344</v>
      </c>
      <c r="M178" s="144" t="s">
        <v>292</v>
      </c>
      <c r="N178" s="144" t="s">
        <v>345</v>
      </c>
      <c r="O178" s="144"/>
      <c r="P178" s="144" t="s">
        <v>291</v>
      </c>
    </row>
    <row r="179" spans="1:16">
      <c r="A179" s="142"/>
      <c r="B179" s="143" t="s">
        <v>336</v>
      </c>
      <c r="C179" s="143" t="s">
        <v>337</v>
      </c>
      <c r="D179" s="144" t="s">
        <v>353</v>
      </c>
      <c r="E179" s="145" t="s">
        <v>402</v>
      </c>
      <c r="F179" s="146" t="s">
        <v>350</v>
      </c>
      <c r="G179" s="143" t="s">
        <v>341</v>
      </c>
      <c r="H179" s="143" t="s">
        <v>342</v>
      </c>
      <c r="I179" s="144"/>
      <c r="J179" s="144"/>
      <c r="K179" s="144" t="s">
        <v>343</v>
      </c>
      <c r="L179" s="144" t="s">
        <v>344</v>
      </c>
      <c r="M179" s="144" t="s">
        <v>292</v>
      </c>
      <c r="N179" s="144" t="s">
        <v>345</v>
      </c>
      <c r="O179" s="144"/>
      <c r="P179" s="144" t="s">
        <v>291</v>
      </c>
    </row>
    <row r="180" spans="1:16">
      <c r="A180" s="142"/>
      <c r="B180" s="143" t="s">
        <v>336</v>
      </c>
      <c r="C180" s="143" t="s">
        <v>337</v>
      </c>
      <c r="D180" s="144" t="s">
        <v>353</v>
      </c>
      <c r="E180" s="145" t="s">
        <v>402</v>
      </c>
      <c r="F180" s="146" t="s">
        <v>351</v>
      </c>
      <c r="G180" s="143" t="s">
        <v>341</v>
      </c>
      <c r="H180" s="143" t="s">
        <v>342</v>
      </c>
      <c r="I180" s="144"/>
      <c r="J180" s="144"/>
      <c r="K180" s="144" t="s">
        <v>343</v>
      </c>
      <c r="L180" s="144" t="s">
        <v>344</v>
      </c>
      <c r="M180" s="144" t="s">
        <v>292</v>
      </c>
      <c r="N180" s="144" t="s">
        <v>345</v>
      </c>
      <c r="O180" s="144"/>
      <c r="P180" s="144" t="s">
        <v>291</v>
      </c>
    </row>
    <row r="181" spans="1:16">
      <c r="A181" s="142"/>
      <c r="B181" s="143" t="s">
        <v>336</v>
      </c>
      <c r="C181" s="143" t="s">
        <v>337</v>
      </c>
      <c r="D181" s="144" t="s">
        <v>353</v>
      </c>
      <c r="E181" s="145" t="s">
        <v>402</v>
      </c>
      <c r="F181" s="146" t="s">
        <v>352</v>
      </c>
      <c r="G181" s="143" t="s">
        <v>341</v>
      </c>
      <c r="H181" s="143" t="s">
        <v>342</v>
      </c>
      <c r="I181" s="144"/>
      <c r="J181" s="144"/>
      <c r="K181" s="144" t="s">
        <v>343</v>
      </c>
      <c r="L181" s="144" t="s">
        <v>344</v>
      </c>
      <c r="M181" s="144" t="s">
        <v>292</v>
      </c>
      <c r="N181" s="144" t="s">
        <v>345</v>
      </c>
      <c r="O181" s="144"/>
      <c r="P181" s="144" t="s">
        <v>291</v>
      </c>
    </row>
    <row r="182" spans="1:16">
      <c r="A182" s="142"/>
      <c r="B182" s="143" t="s">
        <v>336</v>
      </c>
      <c r="C182" s="143" t="s">
        <v>361</v>
      </c>
      <c r="D182" s="144" t="s">
        <v>362</v>
      </c>
      <c r="E182" s="145" t="s">
        <v>403</v>
      </c>
      <c r="F182" s="146" t="s">
        <v>348</v>
      </c>
      <c r="G182" s="143" t="s">
        <v>341</v>
      </c>
      <c r="H182" s="143" t="s">
        <v>342</v>
      </c>
      <c r="I182" s="144"/>
      <c r="J182" s="144"/>
      <c r="K182" s="144" t="s">
        <v>343</v>
      </c>
      <c r="L182" s="144" t="s">
        <v>344</v>
      </c>
      <c r="M182" s="144" t="s">
        <v>292</v>
      </c>
      <c r="N182" s="144" t="s">
        <v>345</v>
      </c>
      <c r="O182" s="144"/>
      <c r="P182" s="144" t="s">
        <v>291</v>
      </c>
    </row>
    <row r="183" spans="1:16">
      <c r="A183" s="142"/>
      <c r="B183" s="143" t="s">
        <v>336</v>
      </c>
      <c r="C183" s="143" t="s">
        <v>361</v>
      </c>
      <c r="D183" s="144" t="s">
        <v>362</v>
      </c>
      <c r="E183" s="145" t="s">
        <v>403</v>
      </c>
      <c r="F183" s="146" t="s">
        <v>350</v>
      </c>
      <c r="G183" s="143" t="s">
        <v>341</v>
      </c>
      <c r="H183" s="143" t="s">
        <v>342</v>
      </c>
      <c r="I183" s="144"/>
      <c r="J183" s="144"/>
      <c r="K183" s="144" t="s">
        <v>343</v>
      </c>
      <c r="L183" s="144" t="s">
        <v>344</v>
      </c>
      <c r="M183" s="144" t="s">
        <v>292</v>
      </c>
      <c r="N183" s="144" t="s">
        <v>345</v>
      </c>
      <c r="O183" s="144"/>
      <c r="P183" s="144" t="s">
        <v>291</v>
      </c>
    </row>
    <row r="184" spans="1:16">
      <c r="A184" s="142"/>
      <c r="B184" s="143" t="s">
        <v>336</v>
      </c>
      <c r="C184" s="143" t="s">
        <v>361</v>
      </c>
      <c r="D184" s="144" t="s">
        <v>362</v>
      </c>
      <c r="E184" s="145" t="s">
        <v>403</v>
      </c>
      <c r="F184" s="146" t="s">
        <v>352</v>
      </c>
      <c r="G184" s="143" t="s">
        <v>341</v>
      </c>
      <c r="H184" s="143" t="s">
        <v>342</v>
      </c>
      <c r="I184" s="144"/>
      <c r="J184" s="144"/>
      <c r="K184" s="144" t="s">
        <v>343</v>
      </c>
      <c r="L184" s="144" t="s">
        <v>344</v>
      </c>
      <c r="M184" s="144" t="s">
        <v>292</v>
      </c>
      <c r="N184" s="144" t="s">
        <v>345</v>
      </c>
      <c r="O184" s="144"/>
      <c r="P184" s="144" t="s">
        <v>291</v>
      </c>
    </row>
    <row r="185" spans="1:16">
      <c r="A185" s="142"/>
      <c r="B185" s="143" t="s">
        <v>336</v>
      </c>
      <c r="C185" s="143" t="s">
        <v>337</v>
      </c>
      <c r="D185" s="144" t="s">
        <v>353</v>
      </c>
      <c r="E185" s="145" t="s">
        <v>404</v>
      </c>
      <c r="F185" s="146" t="s">
        <v>348</v>
      </c>
      <c r="G185" s="143" t="s">
        <v>341</v>
      </c>
      <c r="H185" s="143" t="s">
        <v>342</v>
      </c>
      <c r="I185" s="144"/>
      <c r="J185" s="144"/>
      <c r="K185" s="144" t="s">
        <v>343</v>
      </c>
      <c r="L185" s="144" t="s">
        <v>344</v>
      </c>
      <c r="M185" s="144" t="s">
        <v>292</v>
      </c>
      <c r="N185" s="144" t="s">
        <v>345</v>
      </c>
      <c r="O185" s="144"/>
      <c r="P185" s="144" t="s">
        <v>291</v>
      </c>
    </row>
    <row r="186" spans="1:16">
      <c r="A186" s="142"/>
      <c r="B186" s="143" t="s">
        <v>336</v>
      </c>
      <c r="C186" s="143" t="s">
        <v>337</v>
      </c>
      <c r="D186" s="144" t="s">
        <v>353</v>
      </c>
      <c r="E186" s="145" t="s">
        <v>404</v>
      </c>
      <c r="F186" s="146" t="s">
        <v>357</v>
      </c>
      <c r="G186" s="143" t="s">
        <v>341</v>
      </c>
      <c r="H186" s="143" t="s">
        <v>342</v>
      </c>
      <c r="I186" s="144"/>
      <c r="J186" s="144"/>
      <c r="K186" s="144" t="s">
        <v>343</v>
      </c>
      <c r="L186" s="144" t="s">
        <v>344</v>
      </c>
      <c r="M186" s="144" t="s">
        <v>292</v>
      </c>
      <c r="N186" s="144" t="s">
        <v>345</v>
      </c>
      <c r="O186" s="144"/>
      <c r="P186" s="144" t="s">
        <v>291</v>
      </c>
    </row>
    <row r="187" spans="1:16">
      <c r="A187" s="142"/>
      <c r="B187" s="143" t="s">
        <v>336</v>
      </c>
      <c r="C187" s="143" t="s">
        <v>337</v>
      </c>
      <c r="D187" s="144" t="s">
        <v>353</v>
      </c>
      <c r="E187" s="145" t="s">
        <v>404</v>
      </c>
      <c r="F187" s="146" t="s">
        <v>350</v>
      </c>
      <c r="G187" s="143" t="s">
        <v>341</v>
      </c>
      <c r="H187" s="143" t="s">
        <v>342</v>
      </c>
      <c r="I187" s="144"/>
      <c r="J187" s="144"/>
      <c r="K187" s="144" t="s">
        <v>343</v>
      </c>
      <c r="L187" s="144" t="s">
        <v>344</v>
      </c>
      <c r="M187" s="144" t="s">
        <v>292</v>
      </c>
      <c r="N187" s="144" t="s">
        <v>345</v>
      </c>
      <c r="O187" s="144"/>
      <c r="P187" s="144" t="s">
        <v>291</v>
      </c>
    </row>
    <row r="188" spans="1:16">
      <c r="A188" s="142"/>
      <c r="B188" s="143" t="s">
        <v>336</v>
      </c>
      <c r="C188" s="143" t="s">
        <v>337</v>
      </c>
      <c r="D188" s="144" t="s">
        <v>353</v>
      </c>
      <c r="E188" s="145" t="s">
        <v>404</v>
      </c>
      <c r="F188" s="146" t="s">
        <v>358</v>
      </c>
      <c r="G188" s="143" t="s">
        <v>341</v>
      </c>
      <c r="H188" s="143" t="s">
        <v>342</v>
      </c>
      <c r="I188" s="144"/>
      <c r="J188" s="144"/>
      <c r="K188" s="144" t="s">
        <v>343</v>
      </c>
      <c r="L188" s="144" t="s">
        <v>344</v>
      </c>
      <c r="M188" s="144" t="s">
        <v>292</v>
      </c>
      <c r="N188" s="144" t="s">
        <v>345</v>
      </c>
      <c r="O188" s="144"/>
      <c r="P188" s="144" t="s">
        <v>291</v>
      </c>
    </row>
    <row r="189" spans="1:16">
      <c r="A189" s="142"/>
      <c r="B189" s="143" t="s">
        <v>336</v>
      </c>
      <c r="C189" s="143" t="s">
        <v>337</v>
      </c>
      <c r="D189" s="144" t="s">
        <v>353</v>
      </c>
      <c r="E189" s="145" t="s">
        <v>404</v>
      </c>
      <c r="F189" s="146" t="s">
        <v>352</v>
      </c>
      <c r="G189" s="143" t="s">
        <v>341</v>
      </c>
      <c r="H189" s="143" t="s">
        <v>342</v>
      </c>
      <c r="I189" s="144"/>
      <c r="J189" s="144"/>
      <c r="K189" s="144" t="s">
        <v>343</v>
      </c>
      <c r="L189" s="144" t="s">
        <v>344</v>
      </c>
      <c r="M189" s="144" t="s">
        <v>292</v>
      </c>
      <c r="N189" s="144" t="s">
        <v>345</v>
      </c>
      <c r="O189" s="144"/>
      <c r="P189" s="144" t="s">
        <v>291</v>
      </c>
    </row>
    <row r="190" spans="1:16">
      <c r="A190" s="147"/>
      <c r="B190" s="148" t="s">
        <v>336</v>
      </c>
      <c r="C190" s="148" t="s">
        <v>337</v>
      </c>
      <c r="D190" s="149" t="s">
        <v>353</v>
      </c>
      <c r="E190" s="150" t="s">
        <v>404</v>
      </c>
      <c r="F190" s="151" t="s">
        <v>359</v>
      </c>
      <c r="G190" s="148" t="s">
        <v>341</v>
      </c>
      <c r="H190" s="148" t="s">
        <v>342</v>
      </c>
      <c r="I190" s="149"/>
      <c r="J190" s="149"/>
      <c r="K190" s="149" t="s">
        <v>343</v>
      </c>
      <c r="L190" s="149" t="s">
        <v>344</v>
      </c>
      <c r="M190" s="149" t="s">
        <v>292</v>
      </c>
      <c r="N190" s="149" t="s">
        <v>345</v>
      </c>
      <c r="O190" s="149"/>
      <c r="P190" s="149" t="s">
        <v>291</v>
      </c>
    </row>
    <row r="191" spans="1:16">
      <c r="A191" s="142"/>
      <c r="B191" s="143" t="s">
        <v>336</v>
      </c>
      <c r="C191" s="143" t="s">
        <v>361</v>
      </c>
      <c r="D191" s="144" t="s">
        <v>362</v>
      </c>
      <c r="E191" s="145" t="s">
        <v>405</v>
      </c>
      <c r="F191" s="146" t="s">
        <v>347</v>
      </c>
      <c r="G191" s="143" t="s">
        <v>341</v>
      </c>
      <c r="H191" s="143" t="s">
        <v>342</v>
      </c>
      <c r="I191" s="144"/>
      <c r="J191" s="144"/>
      <c r="K191" s="144" t="s">
        <v>343</v>
      </c>
      <c r="L191" s="144" t="s">
        <v>344</v>
      </c>
      <c r="M191" s="144" t="s">
        <v>292</v>
      </c>
      <c r="N191" s="144" t="s">
        <v>345</v>
      </c>
      <c r="O191" s="144"/>
      <c r="P191" s="144" t="s">
        <v>291</v>
      </c>
    </row>
    <row r="192" spans="1:16">
      <c r="A192" s="142"/>
      <c r="B192" s="143" t="s">
        <v>336</v>
      </c>
      <c r="C192" s="143" t="s">
        <v>361</v>
      </c>
      <c r="D192" s="144" t="s">
        <v>362</v>
      </c>
      <c r="E192" s="145" t="s">
        <v>405</v>
      </c>
      <c r="F192" s="146" t="s">
        <v>348</v>
      </c>
      <c r="G192" s="143" t="s">
        <v>341</v>
      </c>
      <c r="H192" s="143" t="s">
        <v>342</v>
      </c>
      <c r="I192" s="144"/>
      <c r="J192" s="144"/>
      <c r="K192" s="144" t="s">
        <v>343</v>
      </c>
      <c r="L192" s="144" t="s">
        <v>344</v>
      </c>
      <c r="M192" s="144" t="s">
        <v>292</v>
      </c>
      <c r="N192" s="144" t="s">
        <v>345</v>
      </c>
      <c r="O192" s="144"/>
      <c r="P192" s="144" t="s">
        <v>291</v>
      </c>
    </row>
    <row r="193" spans="1:16">
      <c r="A193" s="142"/>
      <c r="B193" s="143" t="s">
        <v>336</v>
      </c>
      <c r="C193" s="143" t="s">
        <v>361</v>
      </c>
      <c r="D193" s="144" t="s">
        <v>362</v>
      </c>
      <c r="E193" s="145" t="s">
        <v>405</v>
      </c>
      <c r="F193" s="146" t="s">
        <v>349</v>
      </c>
      <c r="G193" s="143" t="s">
        <v>341</v>
      </c>
      <c r="H193" s="143" t="s">
        <v>342</v>
      </c>
      <c r="I193" s="144"/>
      <c r="J193" s="144"/>
      <c r="K193" s="144" t="s">
        <v>343</v>
      </c>
      <c r="L193" s="144" t="s">
        <v>344</v>
      </c>
      <c r="M193" s="144" t="s">
        <v>292</v>
      </c>
      <c r="N193" s="144" t="s">
        <v>345</v>
      </c>
      <c r="O193" s="144"/>
      <c r="P193" s="144" t="s">
        <v>291</v>
      </c>
    </row>
    <row r="194" spans="1:16">
      <c r="A194" s="147"/>
      <c r="B194" s="148" t="s">
        <v>336</v>
      </c>
      <c r="C194" s="148" t="s">
        <v>361</v>
      </c>
      <c r="D194" s="149" t="s">
        <v>362</v>
      </c>
      <c r="E194" s="150" t="s">
        <v>405</v>
      </c>
      <c r="F194" s="151" t="s">
        <v>350</v>
      </c>
      <c r="G194" s="148" t="s">
        <v>341</v>
      </c>
      <c r="H194" s="148" t="s">
        <v>342</v>
      </c>
      <c r="I194" s="149"/>
      <c r="J194" s="149"/>
      <c r="K194" s="149" t="s">
        <v>343</v>
      </c>
      <c r="L194" s="149" t="s">
        <v>344</v>
      </c>
      <c r="M194" s="149" t="s">
        <v>292</v>
      </c>
      <c r="N194" s="149" t="s">
        <v>345</v>
      </c>
      <c r="O194" s="149"/>
      <c r="P194" s="149" t="s">
        <v>291</v>
      </c>
    </row>
    <row r="195" spans="1:16">
      <c r="A195" s="142"/>
      <c r="B195" s="143" t="s">
        <v>336</v>
      </c>
      <c r="C195" s="143" t="s">
        <v>370</v>
      </c>
      <c r="D195" s="144" t="s">
        <v>371</v>
      </c>
      <c r="E195" s="145" t="s">
        <v>406</v>
      </c>
      <c r="F195" s="146" t="s">
        <v>348</v>
      </c>
      <c r="G195" s="143" t="s">
        <v>341</v>
      </c>
      <c r="H195" s="143" t="s">
        <v>342</v>
      </c>
      <c r="I195" s="144"/>
      <c r="J195" s="144"/>
      <c r="K195" s="144" t="s">
        <v>343</v>
      </c>
      <c r="L195" s="144" t="s">
        <v>344</v>
      </c>
      <c r="M195" s="144" t="s">
        <v>292</v>
      </c>
      <c r="N195" s="144" t="s">
        <v>345</v>
      </c>
      <c r="O195" s="144"/>
      <c r="P195" s="144" t="s">
        <v>291</v>
      </c>
    </row>
    <row r="196" spans="1:16">
      <c r="A196" s="142"/>
      <c r="B196" s="143" t="s">
        <v>336</v>
      </c>
      <c r="C196" s="143" t="s">
        <v>370</v>
      </c>
      <c r="D196" s="144" t="s">
        <v>371</v>
      </c>
      <c r="E196" s="145" t="s">
        <v>406</v>
      </c>
      <c r="F196" s="146" t="s">
        <v>350</v>
      </c>
      <c r="G196" s="143" t="s">
        <v>341</v>
      </c>
      <c r="H196" s="143" t="s">
        <v>342</v>
      </c>
      <c r="I196" s="144"/>
      <c r="J196" s="144"/>
      <c r="K196" s="144" t="s">
        <v>343</v>
      </c>
      <c r="L196" s="144" t="s">
        <v>344</v>
      </c>
      <c r="M196" s="144" t="s">
        <v>292</v>
      </c>
      <c r="N196" s="144" t="s">
        <v>345</v>
      </c>
      <c r="O196" s="144"/>
      <c r="P196" s="144" t="s">
        <v>291</v>
      </c>
    </row>
    <row r="197" spans="1:16">
      <c r="A197" s="142"/>
      <c r="B197" s="143" t="s">
        <v>336</v>
      </c>
      <c r="C197" s="143" t="s">
        <v>361</v>
      </c>
      <c r="D197" s="144" t="s">
        <v>362</v>
      </c>
      <c r="E197" s="145" t="s">
        <v>407</v>
      </c>
      <c r="F197" s="146" t="s">
        <v>348</v>
      </c>
      <c r="G197" s="143" t="s">
        <v>341</v>
      </c>
      <c r="H197" s="143" t="s">
        <v>342</v>
      </c>
      <c r="I197" s="144"/>
      <c r="J197" s="144"/>
      <c r="K197" s="144" t="s">
        <v>343</v>
      </c>
      <c r="L197" s="144" t="s">
        <v>344</v>
      </c>
      <c r="M197" s="144" t="s">
        <v>292</v>
      </c>
      <c r="N197" s="144" t="s">
        <v>345</v>
      </c>
      <c r="O197" s="144"/>
      <c r="P197" s="144" t="s">
        <v>291</v>
      </c>
    </row>
    <row r="198" spans="1:16">
      <c r="A198" s="142"/>
      <c r="B198" s="143" t="s">
        <v>336</v>
      </c>
      <c r="C198" s="143" t="s">
        <v>361</v>
      </c>
      <c r="D198" s="144" t="s">
        <v>362</v>
      </c>
      <c r="E198" s="145" t="s">
        <v>407</v>
      </c>
      <c r="F198" s="146" t="s">
        <v>357</v>
      </c>
      <c r="G198" s="143" t="s">
        <v>341</v>
      </c>
      <c r="H198" s="143" t="s">
        <v>342</v>
      </c>
      <c r="I198" s="144"/>
      <c r="J198" s="144"/>
      <c r="K198" s="144" t="s">
        <v>343</v>
      </c>
      <c r="L198" s="144" t="s">
        <v>344</v>
      </c>
      <c r="M198" s="144" t="s">
        <v>292</v>
      </c>
      <c r="N198" s="144" t="s">
        <v>345</v>
      </c>
      <c r="O198" s="144"/>
      <c r="P198" s="144" t="s">
        <v>291</v>
      </c>
    </row>
    <row r="199" spans="1:16">
      <c r="A199" s="142"/>
      <c r="B199" s="143" t="s">
        <v>336</v>
      </c>
      <c r="C199" s="143" t="s">
        <v>361</v>
      </c>
      <c r="D199" s="144" t="s">
        <v>362</v>
      </c>
      <c r="E199" s="145" t="s">
        <v>407</v>
      </c>
      <c r="F199" s="146" t="s">
        <v>350</v>
      </c>
      <c r="G199" s="143" t="s">
        <v>341</v>
      </c>
      <c r="H199" s="143" t="s">
        <v>342</v>
      </c>
      <c r="I199" s="144"/>
      <c r="J199" s="144"/>
      <c r="K199" s="144" t="s">
        <v>343</v>
      </c>
      <c r="L199" s="144" t="s">
        <v>344</v>
      </c>
      <c r="M199" s="144" t="s">
        <v>292</v>
      </c>
      <c r="N199" s="144" t="s">
        <v>345</v>
      </c>
      <c r="O199" s="144"/>
      <c r="P199" s="144" t="s">
        <v>291</v>
      </c>
    </row>
    <row r="200" spans="1:16">
      <c r="A200" s="147"/>
      <c r="B200" s="148" t="s">
        <v>336</v>
      </c>
      <c r="C200" s="148" t="s">
        <v>361</v>
      </c>
      <c r="D200" s="149" t="s">
        <v>362</v>
      </c>
      <c r="E200" s="150" t="s">
        <v>407</v>
      </c>
      <c r="F200" s="151" t="s">
        <v>358</v>
      </c>
      <c r="G200" s="148" t="s">
        <v>341</v>
      </c>
      <c r="H200" s="148" t="s">
        <v>342</v>
      </c>
      <c r="I200" s="149"/>
      <c r="J200" s="149"/>
      <c r="K200" s="149" t="s">
        <v>343</v>
      </c>
      <c r="L200" s="149" t="s">
        <v>344</v>
      </c>
      <c r="M200" s="149" t="s">
        <v>292</v>
      </c>
      <c r="N200" s="149" t="s">
        <v>345</v>
      </c>
      <c r="O200" s="149"/>
      <c r="P200" s="149" t="s">
        <v>291</v>
      </c>
    </row>
    <row r="201" spans="1:16">
      <c r="A201" s="142"/>
      <c r="B201" s="143" t="s">
        <v>336</v>
      </c>
      <c r="C201" s="143" t="s">
        <v>361</v>
      </c>
      <c r="D201" s="144" t="s">
        <v>362</v>
      </c>
      <c r="E201" s="145" t="s">
        <v>408</v>
      </c>
      <c r="F201" s="146" t="s">
        <v>347</v>
      </c>
      <c r="G201" s="143" t="s">
        <v>341</v>
      </c>
      <c r="H201" s="143" t="s">
        <v>342</v>
      </c>
      <c r="I201" s="144"/>
      <c r="J201" s="144"/>
      <c r="K201" s="144" t="s">
        <v>343</v>
      </c>
      <c r="L201" s="144" t="s">
        <v>344</v>
      </c>
      <c r="M201" s="144" t="s">
        <v>292</v>
      </c>
      <c r="N201" s="144" t="s">
        <v>345</v>
      </c>
      <c r="O201" s="144"/>
      <c r="P201" s="144" t="s">
        <v>291</v>
      </c>
    </row>
    <row r="202" spans="1:16">
      <c r="A202" s="142"/>
      <c r="B202" s="143" t="s">
        <v>336</v>
      </c>
      <c r="C202" s="143" t="s">
        <v>361</v>
      </c>
      <c r="D202" s="144" t="s">
        <v>362</v>
      </c>
      <c r="E202" s="145" t="s">
        <v>408</v>
      </c>
      <c r="F202" s="146" t="s">
        <v>348</v>
      </c>
      <c r="G202" s="143" t="s">
        <v>341</v>
      </c>
      <c r="H202" s="143" t="s">
        <v>342</v>
      </c>
      <c r="I202" s="144"/>
      <c r="J202" s="144"/>
      <c r="K202" s="144" t="s">
        <v>343</v>
      </c>
      <c r="L202" s="144" t="s">
        <v>344</v>
      </c>
      <c r="M202" s="144" t="s">
        <v>292</v>
      </c>
      <c r="N202" s="144" t="s">
        <v>345</v>
      </c>
      <c r="O202" s="144"/>
      <c r="P202" s="144" t="s">
        <v>291</v>
      </c>
    </row>
    <row r="203" spans="1:16">
      <c r="A203" s="142"/>
      <c r="B203" s="143" t="s">
        <v>336</v>
      </c>
      <c r="C203" s="143" t="s">
        <v>361</v>
      </c>
      <c r="D203" s="144" t="s">
        <v>362</v>
      </c>
      <c r="E203" s="145" t="s">
        <v>408</v>
      </c>
      <c r="F203" s="146" t="s">
        <v>351</v>
      </c>
      <c r="G203" s="143" t="s">
        <v>341</v>
      </c>
      <c r="H203" s="143" t="s">
        <v>342</v>
      </c>
      <c r="I203" s="144"/>
      <c r="J203" s="144"/>
      <c r="K203" s="144" t="s">
        <v>343</v>
      </c>
      <c r="L203" s="144" t="s">
        <v>344</v>
      </c>
      <c r="M203" s="144" t="s">
        <v>292</v>
      </c>
      <c r="N203" s="144" t="s">
        <v>345</v>
      </c>
      <c r="O203" s="144"/>
      <c r="P203" s="144" t="s">
        <v>291</v>
      </c>
    </row>
    <row r="204" spans="1:16">
      <c r="A204" s="147"/>
      <c r="B204" s="148" t="s">
        <v>336</v>
      </c>
      <c r="C204" s="148" t="s">
        <v>361</v>
      </c>
      <c r="D204" s="149" t="s">
        <v>362</v>
      </c>
      <c r="E204" s="150" t="s">
        <v>408</v>
      </c>
      <c r="F204" s="151" t="s">
        <v>352</v>
      </c>
      <c r="G204" s="148" t="s">
        <v>341</v>
      </c>
      <c r="H204" s="148" t="s">
        <v>342</v>
      </c>
      <c r="I204" s="149"/>
      <c r="J204" s="149"/>
      <c r="K204" s="149" t="s">
        <v>343</v>
      </c>
      <c r="L204" s="149" t="s">
        <v>344</v>
      </c>
      <c r="M204" s="149" t="s">
        <v>292</v>
      </c>
      <c r="N204" s="149" t="s">
        <v>345</v>
      </c>
      <c r="O204" s="149"/>
      <c r="P204" s="149" t="s">
        <v>291</v>
      </c>
    </row>
    <row r="205" spans="1:16">
      <c r="A205" s="142"/>
      <c r="B205" s="143" t="s">
        <v>336</v>
      </c>
      <c r="C205" s="143" t="s">
        <v>370</v>
      </c>
      <c r="D205" s="144" t="s">
        <v>371</v>
      </c>
      <c r="E205" s="145" t="s">
        <v>409</v>
      </c>
      <c r="F205" s="146" t="s">
        <v>348</v>
      </c>
      <c r="G205" s="143" t="s">
        <v>341</v>
      </c>
      <c r="H205" s="143" t="s">
        <v>342</v>
      </c>
      <c r="I205" s="144"/>
      <c r="J205" s="144"/>
      <c r="K205" s="144" t="s">
        <v>343</v>
      </c>
      <c r="L205" s="144" t="s">
        <v>344</v>
      </c>
      <c r="M205" s="144" t="s">
        <v>292</v>
      </c>
      <c r="N205" s="144" t="s">
        <v>345</v>
      </c>
      <c r="O205" s="144"/>
      <c r="P205" s="144" t="s">
        <v>291</v>
      </c>
    </row>
    <row r="206" spans="1:16">
      <c r="A206" s="142"/>
      <c r="B206" s="143" t="s">
        <v>336</v>
      </c>
      <c r="C206" s="143" t="s">
        <v>370</v>
      </c>
      <c r="D206" s="144" t="s">
        <v>371</v>
      </c>
      <c r="E206" s="145" t="s">
        <v>409</v>
      </c>
      <c r="F206" s="146" t="s">
        <v>352</v>
      </c>
      <c r="G206" s="143" t="s">
        <v>341</v>
      </c>
      <c r="H206" s="143" t="s">
        <v>342</v>
      </c>
      <c r="I206" s="144"/>
      <c r="J206" s="144"/>
      <c r="K206" s="144" t="s">
        <v>343</v>
      </c>
      <c r="L206" s="144" t="s">
        <v>344</v>
      </c>
      <c r="M206" s="144" t="s">
        <v>292</v>
      </c>
      <c r="N206" s="144" t="s">
        <v>345</v>
      </c>
      <c r="O206" s="144"/>
      <c r="P206" s="144" t="s">
        <v>291</v>
      </c>
    </row>
    <row r="207" spans="1:16">
      <c r="A207" s="142"/>
      <c r="B207" s="143" t="s">
        <v>336</v>
      </c>
      <c r="C207" s="143" t="s">
        <v>361</v>
      </c>
      <c r="D207" s="144" t="s">
        <v>362</v>
      </c>
      <c r="E207" s="145" t="s">
        <v>410</v>
      </c>
      <c r="F207" s="146" t="s">
        <v>348</v>
      </c>
      <c r="G207" s="143" t="s">
        <v>341</v>
      </c>
      <c r="H207" s="143" t="s">
        <v>342</v>
      </c>
      <c r="I207" s="144"/>
      <c r="J207" s="144"/>
      <c r="K207" s="144" t="s">
        <v>343</v>
      </c>
      <c r="L207" s="144" t="s">
        <v>344</v>
      </c>
      <c r="M207" s="144" t="s">
        <v>292</v>
      </c>
      <c r="N207" s="144" t="s">
        <v>345</v>
      </c>
      <c r="O207" s="144"/>
      <c r="P207" s="144" t="s">
        <v>291</v>
      </c>
    </row>
    <row r="208" spans="1:16">
      <c r="A208" s="142"/>
      <c r="B208" s="143" t="s">
        <v>336</v>
      </c>
      <c r="C208" s="143" t="s">
        <v>361</v>
      </c>
      <c r="D208" s="144" t="s">
        <v>362</v>
      </c>
      <c r="E208" s="145" t="s">
        <v>410</v>
      </c>
      <c r="F208" s="146" t="s">
        <v>357</v>
      </c>
      <c r="G208" s="143" t="s">
        <v>341</v>
      </c>
      <c r="H208" s="143" t="s">
        <v>342</v>
      </c>
      <c r="I208" s="144"/>
      <c r="J208" s="144"/>
      <c r="K208" s="144" t="s">
        <v>343</v>
      </c>
      <c r="L208" s="144" t="s">
        <v>344</v>
      </c>
      <c r="M208" s="144" t="s">
        <v>292</v>
      </c>
      <c r="N208" s="144" t="s">
        <v>345</v>
      </c>
      <c r="O208" s="144"/>
      <c r="P208" s="144" t="s">
        <v>291</v>
      </c>
    </row>
    <row r="209" spans="1:16">
      <c r="A209" s="142"/>
      <c r="B209" s="143" t="s">
        <v>336</v>
      </c>
      <c r="C209" s="143" t="s">
        <v>361</v>
      </c>
      <c r="D209" s="144" t="s">
        <v>362</v>
      </c>
      <c r="E209" s="145" t="s">
        <v>410</v>
      </c>
      <c r="F209" s="146" t="s">
        <v>352</v>
      </c>
      <c r="G209" s="143" t="s">
        <v>341</v>
      </c>
      <c r="H209" s="143" t="s">
        <v>342</v>
      </c>
      <c r="I209" s="144"/>
      <c r="J209" s="144"/>
      <c r="K209" s="144" t="s">
        <v>343</v>
      </c>
      <c r="L209" s="144" t="s">
        <v>344</v>
      </c>
      <c r="M209" s="144" t="s">
        <v>292</v>
      </c>
      <c r="N209" s="144" t="s">
        <v>345</v>
      </c>
      <c r="O209" s="144"/>
      <c r="P209" s="144" t="s">
        <v>291</v>
      </c>
    </row>
    <row r="210" spans="1:16">
      <c r="A210" s="147"/>
      <c r="B210" s="148" t="s">
        <v>336</v>
      </c>
      <c r="C210" s="148" t="s">
        <v>361</v>
      </c>
      <c r="D210" s="149" t="s">
        <v>362</v>
      </c>
      <c r="E210" s="150" t="s">
        <v>410</v>
      </c>
      <c r="F210" s="151" t="s">
        <v>359</v>
      </c>
      <c r="G210" s="148" t="s">
        <v>341</v>
      </c>
      <c r="H210" s="148" t="s">
        <v>342</v>
      </c>
      <c r="I210" s="149"/>
      <c r="J210" s="149"/>
      <c r="K210" s="149" t="s">
        <v>343</v>
      </c>
      <c r="L210" s="149" t="s">
        <v>344</v>
      </c>
      <c r="M210" s="149" t="s">
        <v>292</v>
      </c>
      <c r="N210" s="149" t="s">
        <v>345</v>
      </c>
      <c r="O210" s="149"/>
      <c r="P210" s="149" t="s">
        <v>291</v>
      </c>
    </row>
    <row r="211" spans="1:16">
      <c r="A211" s="147"/>
      <c r="B211" s="148" t="s">
        <v>396</v>
      </c>
      <c r="C211" s="148" t="s">
        <v>397</v>
      </c>
      <c r="D211" s="149" t="s">
        <v>398</v>
      </c>
      <c r="E211" s="150" t="s">
        <v>347</v>
      </c>
      <c r="F211" s="151" t="s">
        <v>347</v>
      </c>
      <c r="G211" s="148" t="s">
        <v>341</v>
      </c>
      <c r="H211" s="148" t="s">
        <v>342</v>
      </c>
      <c r="I211" s="149"/>
      <c r="J211" s="149"/>
      <c r="K211" s="149" t="s">
        <v>343</v>
      </c>
      <c r="L211" s="149" t="s">
        <v>344</v>
      </c>
      <c r="M211" s="149" t="s">
        <v>292</v>
      </c>
      <c r="N211" s="149" t="s">
        <v>399</v>
      </c>
      <c r="O211" s="149"/>
      <c r="P211" s="149" t="s">
        <v>333</v>
      </c>
    </row>
    <row r="212" spans="1:16">
      <c r="A212" s="142"/>
      <c r="B212" s="143" t="s">
        <v>336</v>
      </c>
      <c r="C212" s="143" t="s">
        <v>370</v>
      </c>
      <c r="D212" s="144" t="s">
        <v>371</v>
      </c>
      <c r="E212" s="145" t="s">
        <v>411</v>
      </c>
      <c r="F212" s="146" t="s">
        <v>347</v>
      </c>
      <c r="G212" s="143" t="s">
        <v>341</v>
      </c>
      <c r="H212" s="143" t="s">
        <v>342</v>
      </c>
      <c r="I212" s="144"/>
      <c r="J212" s="144"/>
      <c r="K212" s="144" t="s">
        <v>343</v>
      </c>
      <c r="L212" s="144" t="s">
        <v>344</v>
      </c>
      <c r="M212" s="144" t="s">
        <v>292</v>
      </c>
      <c r="N212" s="144" t="s">
        <v>345</v>
      </c>
      <c r="O212" s="144"/>
      <c r="P212" s="144" t="s">
        <v>291</v>
      </c>
    </row>
    <row r="213" spans="1:16">
      <c r="A213" s="147"/>
      <c r="B213" s="148" t="s">
        <v>336</v>
      </c>
      <c r="C213" s="148" t="s">
        <v>370</v>
      </c>
      <c r="D213" s="149" t="s">
        <v>371</v>
      </c>
      <c r="E213" s="150" t="s">
        <v>411</v>
      </c>
      <c r="F213" s="151" t="s">
        <v>348</v>
      </c>
      <c r="G213" s="148" t="s">
        <v>341</v>
      </c>
      <c r="H213" s="148" t="s">
        <v>342</v>
      </c>
      <c r="I213" s="149"/>
      <c r="J213" s="149"/>
      <c r="K213" s="149" t="s">
        <v>343</v>
      </c>
      <c r="L213" s="149" t="s">
        <v>344</v>
      </c>
      <c r="M213" s="149" t="s">
        <v>292</v>
      </c>
      <c r="N213" s="149" t="s">
        <v>345</v>
      </c>
      <c r="O213" s="149"/>
      <c r="P213" s="149" t="s">
        <v>291</v>
      </c>
    </row>
    <row r="214" spans="1:16">
      <c r="A214" s="142"/>
      <c r="B214" s="143" t="s">
        <v>369</v>
      </c>
      <c r="C214" s="143" t="s">
        <v>397</v>
      </c>
      <c r="D214" s="144" t="s">
        <v>398</v>
      </c>
      <c r="E214" s="145" t="s">
        <v>348</v>
      </c>
      <c r="F214" s="146" t="s">
        <v>348</v>
      </c>
      <c r="G214" s="143" t="s">
        <v>341</v>
      </c>
      <c r="H214" s="143" t="s">
        <v>342</v>
      </c>
      <c r="I214" s="144"/>
      <c r="J214" s="144"/>
      <c r="K214" s="144" t="s">
        <v>343</v>
      </c>
      <c r="L214" s="144" t="s">
        <v>344</v>
      </c>
      <c r="M214" s="144" t="s">
        <v>292</v>
      </c>
      <c r="N214" s="144" t="s">
        <v>373</v>
      </c>
      <c r="O214" s="144"/>
      <c r="P214" s="144" t="s">
        <v>333</v>
      </c>
    </row>
    <row r="215" spans="1:16">
      <c r="A215" s="142"/>
      <c r="B215" s="143" t="s">
        <v>336</v>
      </c>
      <c r="C215" s="143" t="s">
        <v>397</v>
      </c>
      <c r="D215" s="144" t="s">
        <v>398</v>
      </c>
      <c r="E215" s="145" t="s">
        <v>412</v>
      </c>
      <c r="F215" s="146" t="s">
        <v>348</v>
      </c>
      <c r="G215" s="143" t="s">
        <v>341</v>
      </c>
      <c r="H215" s="143" t="s">
        <v>342</v>
      </c>
      <c r="I215" s="144"/>
      <c r="J215" s="144"/>
      <c r="K215" s="144" t="s">
        <v>343</v>
      </c>
      <c r="L215" s="144" t="s">
        <v>344</v>
      </c>
      <c r="M215" s="144" t="s">
        <v>292</v>
      </c>
      <c r="N215" s="144" t="s">
        <v>345</v>
      </c>
      <c r="O215" s="144"/>
      <c r="P215" s="144" t="s">
        <v>291</v>
      </c>
    </row>
    <row r="216" spans="1:16">
      <c r="A216" s="142"/>
      <c r="B216" s="143" t="s">
        <v>336</v>
      </c>
      <c r="C216" s="143" t="s">
        <v>370</v>
      </c>
      <c r="D216" s="144" t="s">
        <v>371</v>
      </c>
      <c r="E216" s="145" t="s">
        <v>413</v>
      </c>
      <c r="F216" s="146" t="s">
        <v>348</v>
      </c>
      <c r="G216" s="143" t="s">
        <v>341</v>
      </c>
      <c r="H216" s="143" t="s">
        <v>342</v>
      </c>
      <c r="I216" s="144"/>
      <c r="J216" s="144"/>
      <c r="K216" s="144" t="s">
        <v>343</v>
      </c>
      <c r="L216" s="144" t="s">
        <v>344</v>
      </c>
      <c r="M216" s="144" t="s">
        <v>292</v>
      </c>
      <c r="N216" s="144" t="s">
        <v>345</v>
      </c>
      <c r="O216" s="144"/>
      <c r="P216" s="144" t="s">
        <v>291</v>
      </c>
    </row>
    <row r="217" spans="1:16">
      <c r="A217" s="147"/>
      <c r="B217" s="148" t="s">
        <v>336</v>
      </c>
      <c r="C217" s="148" t="s">
        <v>370</v>
      </c>
      <c r="D217" s="149" t="s">
        <v>371</v>
      </c>
      <c r="E217" s="150" t="s">
        <v>413</v>
      </c>
      <c r="F217" s="151" t="s">
        <v>357</v>
      </c>
      <c r="G217" s="148" t="s">
        <v>341</v>
      </c>
      <c r="H217" s="148" t="s">
        <v>342</v>
      </c>
      <c r="I217" s="149"/>
      <c r="J217" s="149"/>
      <c r="K217" s="149" t="s">
        <v>343</v>
      </c>
      <c r="L217" s="149" t="s">
        <v>344</v>
      </c>
      <c r="M217" s="149" t="s">
        <v>292</v>
      </c>
      <c r="N217" s="149" t="s">
        <v>345</v>
      </c>
      <c r="O217" s="149"/>
      <c r="P217" s="149" t="s">
        <v>291</v>
      </c>
    </row>
    <row r="218" spans="1:16">
      <c r="A218" s="142"/>
      <c r="B218" s="143" t="s">
        <v>336</v>
      </c>
      <c r="C218" s="143" t="s">
        <v>337</v>
      </c>
      <c r="D218" s="144" t="s">
        <v>353</v>
      </c>
      <c r="E218" s="145" t="s">
        <v>414</v>
      </c>
      <c r="F218" s="146" t="s">
        <v>347</v>
      </c>
      <c r="G218" s="143" t="s">
        <v>341</v>
      </c>
      <c r="H218" s="143" t="s">
        <v>342</v>
      </c>
      <c r="I218" s="144"/>
      <c r="J218" s="144"/>
      <c r="K218" s="144" t="s">
        <v>343</v>
      </c>
      <c r="L218" s="144" t="s">
        <v>344</v>
      </c>
      <c r="M218" s="144" t="s">
        <v>292</v>
      </c>
      <c r="N218" s="144" t="s">
        <v>345</v>
      </c>
      <c r="O218" s="144"/>
      <c r="P218" s="144" t="s">
        <v>291</v>
      </c>
    </row>
    <row r="219" spans="1:16">
      <c r="A219" s="142"/>
      <c r="B219" s="143" t="s">
        <v>336</v>
      </c>
      <c r="C219" s="143" t="s">
        <v>337</v>
      </c>
      <c r="D219" s="144" t="s">
        <v>353</v>
      </c>
      <c r="E219" s="145" t="s">
        <v>414</v>
      </c>
      <c r="F219" s="146" t="s">
        <v>348</v>
      </c>
      <c r="G219" s="143" t="s">
        <v>341</v>
      </c>
      <c r="H219" s="143" t="s">
        <v>342</v>
      </c>
      <c r="I219" s="144"/>
      <c r="J219" s="144"/>
      <c r="K219" s="144" t="s">
        <v>343</v>
      </c>
      <c r="L219" s="144" t="s">
        <v>344</v>
      </c>
      <c r="M219" s="144" t="s">
        <v>292</v>
      </c>
      <c r="N219" s="144" t="s">
        <v>345</v>
      </c>
      <c r="O219" s="144"/>
      <c r="P219" s="144" t="s">
        <v>291</v>
      </c>
    </row>
    <row r="220" spans="1:16">
      <c r="A220" s="142"/>
      <c r="B220" s="143" t="s">
        <v>336</v>
      </c>
      <c r="C220" s="143" t="s">
        <v>337</v>
      </c>
      <c r="D220" s="144" t="s">
        <v>353</v>
      </c>
      <c r="E220" s="145" t="s">
        <v>414</v>
      </c>
      <c r="F220" s="146" t="s">
        <v>349</v>
      </c>
      <c r="G220" s="143" t="s">
        <v>341</v>
      </c>
      <c r="H220" s="143" t="s">
        <v>342</v>
      </c>
      <c r="I220" s="144"/>
      <c r="J220" s="144"/>
      <c r="K220" s="144" t="s">
        <v>343</v>
      </c>
      <c r="L220" s="144" t="s">
        <v>344</v>
      </c>
      <c r="M220" s="144" t="s">
        <v>292</v>
      </c>
      <c r="N220" s="144" t="s">
        <v>345</v>
      </c>
      <c r="O220" s="144"/>
      <c r="P220" s="144" t="s">
        <v>291</v>
      </c>
    </row>
    <row r="221" spans="1:16">
      <c r="A221" s="142"/>
      <c r="B221" s="143" t="s">
        <v>336</v>
      </c>
      <c r="C221" s="143" t="s">
        <v>337</v>
      </c>
      <c r="D221" s="144" t="s">
        <v>353</v>
      </c>
      <c r="E221" s="145" t="s">
        <v>414</v>
      </c>
      <c r="F221" s="146" t="s">
        <v>350</v>
      </c>
      <c r="G221" s="143" t="s">
        <v>341</v>
      </c>
      <c r="H221" s="143" t="s">
        <v>342</v>
      </c>
      <c r="I221" s="144"/>
      <c r="J221" s="144"/>
      <c r="K221" s="144" t="s">
        <v>343</v>
      </c>
      <c r="L221" s="144" t="s">
        <v>344</v>
      </c>
      <c r="M221" s="144" t="s">
        <v>292</v>
      </c>
      <c r="N221" s="144" t="s">
        <v>345</v>
      </c>
      <c r="O221" s="144"/>
      <c r="P221" s="144" t="s">
        <v>291</v>
      </c>
    </row>
    <row r="222" spans="1:16">
      <c r="A222" s="142"/>
      <c r="B222" s="143" t="s">
        <v>336</v>
      </c>
      <c r="C222" s="143" t="s">
        <v>337</v>
      </c>
      <c r="D222" s="144" t="s">
        <v>353</v>
      </c>
      <c r="E222" s="145" t="s">
        <v>414</v>
      </c>
      <c r="F222" s="146" t="s">
        <v>351</v>
      </c>
      <c r="G222" s="143" t="s">
        <v>341</v>
      </c>
      <c r="H222" s="143" t="s">
        <v>342</v>
      </c>
      <c r="I222" s="144"/>
      <c r="J222" s="144"/>
      <c r="K222" s="144" t="s">
        <v>343</v>
      </c>
      <c r="L222" s="144" t="s">
        <v>344</v>
      </c>
      <c r="M222" s="144" t="s">
        <v>292</v>
      </c>
      <c r="N222" s="144" t="s">
        <v>345</v>
      </c>
      <c r="O222" s="144"/>
      <c r="P222" s="144" t="s">
        <v>291</v>
      </c>
    </row>
    <row r="223" spans="1:16">
      <c r="A223" s="142"/>
      <c r="B223" s="143" t="s">
        <v>336</v>
      </c>
      <c r="C223" s="143" t="s">
        <v>337</v>
      </c>
      <c r="D223" s="144" t="s">
        <v>353</v>
      </c>
      <c r="E223" s="145" t="s">
        <v>414</v>
      </c>
      <c r="F223" s="146" t="s">
        <v>352</v>
      </c>
      <c r="G223" s="143" t="s">
        <v>341</v>
      </c>
      <c r="H223" s="143" t="s">
        <v>342</v>
      </c>
      <c r="I223" s="144"/>
      <c r="J223" s="144"/>
      <c r="K223" s="144" t="s">
        <v>343</v>
      </c>
      <c r="L223" s="144" t="s">
        <v>344</v>
      </c>
      <c r="M223" s="144" t="s">
        <v>292</v>
      </c>
      <c r="N223" s="144" t="s">
        <v>345</v>
      </c>
      <c r="O223" s="144"/>
      <c r="P223" s="144" t="s">
        <v>291</v>
      </c>
    </row>
    <row r="224" spans="1:16">
      <c r="A224" s="142"/>
      <c r="B224" s="143" t="s">
        <v>336</v>
      </c>
      <c r="C224" s="143" t="s">
        <v>361</v>
      </c>
      <c r="D224" s="144" t="s">
        <v>362</v>
      </c>
      <c r="E224" s="145" t="s">
        <v>415</v>
      </c>
      <c r="F224" s="146" t="s">
        <v>348</v>
      </c>
      <c r="G224" s="143" t="s">
        <v>341</v>
      </c>
      <c r="H224" s="143" t="s">
        <v>342</v>
      </c>
      <c r="I224" s="144"/>
      <c r="J224" s="144"/>
      <c r="K224" s="144" t="s">
        <v>343</v>
      </c>
      <c r="L224" s="144" t="s">
        <v>344</v>
      </c>
      <c r="M224" s="144" t="s">
        <v>292</v>
      </c>
      <c r="N224" s="144" t="s">
        <v>345</v>
      </c>
      <c r="O224" s="144"/>
      <c r="P224" s="144" t="s">
        <v>291</v>
      </c>
    </row>
    <row r="225" spans="1:16">
      <c r="A225" s="142"/>
      <c r="B225" s="143" t="s">
        <v>336</v>
      </c>
      <c r="C225" s="143" t="s">
        <v>361</v>
      </c>
      <c r="D225" s="144" t="s">
        <v>362</v>
      </c>
      <c r="E225" s="145" t="s">
        <v>415</v>
      </c>
      <c r="F225" s="146" t="s">
        <v>350</v>
      </c>
      <c r="G225" s="143" t="s">
        <v>341</v>
      </c>
      <c r="H225" s="143" t="s">
        <v>342</v>
      </c>
      <c r="I225" s="144"/>
      <c r="J225" s="144"/>
      <c r="K225" s="144" t="s">
        <v>343</v>
      </c>
      <c r="L225" s="144" t="s">
        <v>344</v>
      </c>
      <c r="M225" s="144" t="s">
        <v>292</v>
      </c>
      <c r="N225" s="144" t="s">
        <v>345</v>
      </c>
      <c r="O225" s="144"/>
      <c r="P225" s="144" t="s">
        <v>291</v>
      </c>
    </row>
    <row r="226" spans="1:16">
      <c r="A226" s="142"/>
      <c r="B226" s="143" t="s">
        <v>336</v>
      </c>
      <c r="C226" s="143" t="s">
        <v>361</v>
      </c>
      <c r="D226" s="144" t="s">
        <v>362</v>
      </c>
      <c r="E226" s="145" t="s">
        <v>415</v>
      </c>
      <c r="F226" s="146" t="s">
        <v>352</v>
      </c>
      <c r="G226" s="143" t="s">
        <v>341</v>
      </c>
      <c r="H226" s="143" t="s">
        <v>342</v>
      </c>
      <c r="I226" s="144"/>
      <c r="J226" s="144"/>
      <c r="K226" s="144" t="s">
        <v>343</v>
      </c>
      <c r="L226" s="144" t="s">
        <v>344</v>
      </c>
      <c r="M226" s="144" t="s">
        <v>292</v>
      </c>
      <c r="N226" s="144" t="s">
        <v>345</v>
      </c>
      <c r="O226" s="144"/>
      <c r="P226" s="144" t="s">
        <v>291</v>
      </c>
    </row>
    <row r="227" spans="1:16">
      <c r="A227" s="142"/>
      <c r="B227" s="143" t="s">
        <v>336</v>
      </c>
      <c r="C227" s="143" t="s">
        <v>337</v>
      </c>
      <c r="D227" s="144" t="s">
        <v>353</v>
      </c>
      <c r="E227" s="145" t="s">
        <v>416</v>
      </c>
      <c r="F227" s="146" t="s">
        <v>348</v>
      </c>
      <c r="G227" s="143" t="s">
        <v>341</v>
      </c>
      <c r="H227" s="143" t="s">
        <v>342</v>
      </c>
      <c r="I227" s="144"/>
      <c r="J227" s="144"/>
      <c r="K227" s="144" t="s">
        <v>343</v>
      </c>
      <c r="L227" s="144" t="s">
        <v>344</v>
      </c>
      <c r="M227" s="144" t="s">
        <v>292</v>
      </c>
      <c r="N227" s="144" t="s">
        <v>345</v>
      </c>
      <c r="O227" s="144"/>
      <c r="P227" s="144" t="s">
        <v>291</v>
      </c>
    </row>
    <row r="228" spans="1:16">
      <c r="A228" s="142"/>
      <c r="B228" s="143" t="s">
        <v>336</v>
      </c>
      <c r="C228" s="143" t="s">
        <v>337</v>
      </c>
      <c r="D228" s="144" t="s">
        <v>353</v>
      </c>
      <c r="E228" s="145" t="s">
        <v>416</v>
      </c>
      <c r="F228" s="146" t="s">
        <v>357</v>
      </c>
      <c r="G228" s="143" t="s">
        <v>341</v>
      </c>
      <c r="H228" s="143" t="s">
        <v>342</v>
      </c>
      <c r="I228" s="144"/>
      <c r="J228" s="144"/>
      <c r="K228" s="144" t="s">
        <v>343</v>
      </c>
      <c r="L228" s="144" t="s">
        <v>344</v>
      </c>
      <c r="M228" s="144" t="s">
        <v>292</v>
      </c>
      <c r="N228" s="144" t="s">
        <v>345</v>
      </c>
      <c r="O228" s="144"/>
      <c r="P228" s="144" t="s">
        <v>291</v>
      </c>
    </row>
    <row r="229" spans="1:16">
      <c r="A229" s="142"/>
      <c r="B229" s="143" t="s">
        <v>336</v>
      </c>
      <c r="C229" s="143" t="s">
        <v>337</v>
      </c>
      <c r="D229" s="144" t="s">
        <v>353</v>
      </c>
      <c r="E229" s="145" t="s">
        <v>416</v>
      </c>
      <c r="F229" s="146" t="s">
        <v>350</v>
      </c>
      <c r="G229" s="143" t="s">
        <v>341</v>
      </c>
      <c r="H229" s="143" t="s">
        <v>342</v>
      </c>
      <c r="I229" s="144"/>
      <c r="J229" s="144"/>
      <c r="K229" s="144" t="s">
        <v>343</v>
      </c>
      <c r="L229" s="144" t="s">
        <v>344</v>
      </c>
      <c r="M229" s="144" t="s">
        <v>292</v>
      </c>
      <c r="N229" s="144" t="s">
        <v>345</v>
      </c>
      <c r="O229" s="144"/>
      <c r="P229" s="144" t="s">
        <v>291</v>
      </c>
    </row>
    <row r="230" spans="1:16">
      <c r="A230" s="142"/>
      <c r="B230" s="143" t="s">
        <v>336</v>
      </c>
      <c r="C230" s="143" t="s">
        <v>337</v>
      </c>
      <c r="D230" s="144" t="s">
        <v>353</v>
      </c>
      <c r="E230" s="145" t="s">
        <v>416</v>
      </c>
      <c r="F230" s="146" t="s">
        <v>358</v>
      </c>
      <c r="G230" s="143" t="s">
        <v>341</v>
      </c>
      <c r="H230" s="143" t="s">
        <v>342</v>
      </c>
      <c r="I230" s="144"/>
      <c r="J230" s="144"/>
      <c r="K230" s="144" t="s">
        <v>343</v>
      </c>
      <c r="L230" s="144" t="s">
        <v>344</v>
      </c>
      <c r="M230" s="144" t="s">
        <v>292</v>
      </c>
      <c r="N230" s="144" t="s">
        <v>345</v>
      </c>
      <c r="O230" s="144"/>
      <c r="P230" s="144" t="s">
        <v>291</v>
      </c>
    </row>
    <row r="231" spans="1:16">
      <c r="A231" s="142"/>
      <c r="B231" s="143" t="s">
        <v>336</v>
      </c>
      <c r="C231" s="143" t="s">
        <v>337</v>
      </c>
      <c r="D231" s="144" t="s">
        <v>353</v>
      </c>
      <c r="E231" s="145" t="s">
        <v>416</v>
      </c>
      <c r="F231" s="146" t="s">
        <v>352</v>
      </c>
      <c r="G231" s="143" t="s">
        <v>341</v>
      </c>
      <c r="H231" s="143" t="s">
        <v>342</v>
      </c>
      <c r="I231" s="144"/>
      <c r="J231" s="144"/>
      <c r="K231" s="144" t="s">
        <v>343</v>
      </c>
      <c r="L231" s="144" t="s">
        <v>344</v>
      </c>
      <c r="M231" s="144" t="s">
        <v>292</v>
      </c>
      <c r="N231" s="144" t="s">
        <v>345</v>
      </c>
      <c r="O231" s="144"/>
      <c r="P231" s="144" t="s">
        <v>291</v>
      </c>
    </row>
    <row r="232" spans="1:16">
      <c r="A232" s="147"/>
      <c r="B232" s="148" t="s">
        <v>336</v>
      </c>
      <c r="C232" s="148" t="s">
        <v>337</v>
      </c>
      <c r="D232" s="149" t="s">
        <v>353</v>
      </c>
      <c r="E232" s="150" t="s">
        <v>416</v>
      </c>
      <c r="F232" s="151" t="s">
        <v>359</v>
      </c>
      <c r="G232" s="148" t="s">
        <v>341</v>
      </c>
      <c r="H232" s="148" t="s">
        <v>342</v>
      </c>
      <c r="I232" s="149"/>
      <c r="J232" s="149"/>
      <c r="K232" s="149" t="s">
        <v>343</v>
      </c>
      <c r="L232" s="149" t="s">
        <v>344</v>
      </c>
      <c r="M232" s="149" t="s">
        <v>292</v>
      </c>
      <c r="N232" s="149" t="s">
        <v>345</v>
      </c>
      <c r="O232" s="149"/>
      <c r="P232" s="149" t="s">
        <v>291</v>
      </c>
    </row>
    <row r="233" spans="1:16">
      <c r="A233" s="142"/>
      <c r="B233" s="143" t="s">
        <v>336</v>
      </c>
      <c r="C233" s="143" t="s">
        <v>361</v>
      </c>
      <c r="D233" s="144" t="s">
        <v>362</v>
      </c>
      <c r="E233" s="145" t="s">
        <v>417</v>
      </c>
      <c r="F233" s="146" t="s">
        <v>347</v>
      </c>
      <c r="G233" s="143" t="s">
        <v>341</v>
      </c>
      <c r="H233" s="143" t="s">
        <v>342</v>
      </c>
      <c r="I233" s="144"/>
      <c r="J233" s="144"/>
      <c r="K233" s="144" t="s">
        <v>343</v>
      </c>
      <c r="L233" s="144" t="s">
        <v>344</v>
      </c>
      <c r="M233" s="144" t="s">
        <v>292</v>
      </c>
      <c r="N233" s="144" t="s">
        <v>345</v>
      </c>
      <c r="O233" s="144"/>
      <c r="P233" s="144" t="s">
        <v>291</v>
      </c>
    </row>
    <row r="234" spans="1:16">
      <c r="A234" s="142"/>
      <c r="B234" s="143" t="s">
        <v>336</v>
      </c>
      <c r="C234" s="143" t="s">
        <v>361</v>
      </c>
      <c r="D234" s="144" t="s">
        <v>362</v>
      </c>
      <c r="E234" s="145" t="s">
        <v>417</v>
      </c>
      <c r="F234" s="146" t="s">
        <v>348</v>
      </c>
      <c r="G234" s="143" t="s">
        <v>341</v>
      </c>
      <c r="H234" s="143" t="s">
        <v>342</v>
      </c>
      <c r="I234" s="144"/>
      <c r="J234" s="144"/>
      <c r="K234" s="144" t="s">
        <v>343</v>
      </c>
      <c r="L234" s="144" t="s">
        <v>344</v>
      </c>
      <c r="M234" s="144" t="s">
        <v>292</v>
      </c>
      <c r="N234" s="144" t="s">
        <v>345</v>
      </c>
      <c r="O234" s="144"/>
      <c r="P234" s="144" t="s">
        <v>291</v>
      </c>
    </row>
    <row r="235" spans="1:16">
      <c r="A235" s="142"/>
      <c r="B235" s="143" t="s">
        <v>336</v>
      </c>
      <c r="C235" s="143" t="s">
        <v>361</v>
      </c>
      <c r="D235" s="144" t="s">
        <v>362</v>
      </c>
      <c r="E235" s="145" t="s">
        <v>417</v>
      </c>
      <c r="F235" s="146" t="s">
        <v>349</v>
      </c>
      <c r="G235" s="143" t="s">
        <v>341</v>
      </c>
      <c r="H235" s="143" t="s">
        <v>342</v>
      </c>
      <c r="I235" s="144"/>
      <c r="J235" s="144"/>
      <c r="K235" s="144" t="s">
        <v>343</v>
      </c>
      <c r="L235" s="144" t="s">
        <v>344</v>
      </c>
      <c r="M235" s="144" t="s">
        <v>292</v>
      </c>
      <c r="N235" s="144" t="s">
        <v>345</v>
      </c>
      <c r="O235" s="144"/>
      <c r="P235" s="144" t="s">
        <v>291</v>
      </c>
    </row>
    <row r="236" spans="1:16">
      <c r="A236" s="142"/>
      <c r="B236" s="143" t="s">
        <v>336</v>
      </c>
      <c r="C236" s="143" t="s">
        <v>361</v>
      </c>
      <c r="D236" s="144" t="s">
        <v>362</v>
      </c>
      <c r="E236" s="145" t="s">
        <v>417</v>
      </c>
      <c r="F236" s="146" t="s">
        <v>350</v>
      </c>
      <c r="G236" s="143" t="s">
        <v>341</v>
      </c>
      <c r="H236" s="143" t="s">
        <v>342</v>
      </c>
      <c r="I236" s="144"/>
      <c r="J236" s="144"/>
      <c r="K236" s="144" t="s">
        <v>343</v>
      </c>
      <c r="L236" s="144" t="s">
        <v>344</v>
      </c>
      <c r="M236" s="144" t="s">
        <v>292</v>
      </c>
      <c r="N236" s="144" t="s">
        <v>345</v>
      </c>
      <c r="O236" s="144"/>
      <c r="P236" s="144" t="s">
        <v>291</v>
      </c>
    </row>
    <row r="237" spans="1:16">
      <c r="A237" s="142"/>
      <c r="B237" s="143" t="s">
        <v>336</v>
      </c>
      <c r="C237" s="143" t="s">
        <v>370</v>
      </c>
      <c r="D237" s="144" t="s">
        <v>371</v>
      </c>
      <c r="E237" s="145" t="s">
        <v>418</v>
      </c>
      <c r="F237" s="146" t="s">
        <v>348</v>
      </c>
      <c r="G237" s="143" t="s">
        <v>341</v>
      </c>
      <c r="H237" s="143" t="s">
        <v>342</v>
      </c>
      <c r="I237" s="144"/>
      <c r="J237" s="144"/>
      <c r="K237" s="144" t="s">
        <v>343</v>
      </c>
      <c r="L237" s="144" t="s">
        <v>344</v>
      </c>
      <c r="M237" s="144" t="s">
        <v>292</v>
      </c>
      <c r="N237" s="144" t="s">
        <v>345</v>
      </c>
      <c r="O237" s="144"/>
      <c r="P237" s="144" t="s">
        <v>291</v>
      </c>
    </row>
    <row r="238" spans="1:16">
      <c r="A238" s="142"/>
      <c r="B238" s="143" t="s">
        <v>336</v>
      </c>
      <c r="C238" s="143" t="s">
        <v>370</v>
      </c>
      <c r="D238" s="144" t="s">
        <v>371</v>
      </c>
      <c r="E238" s="145" t="s">
        <v>418</v>
      </c>
      <c r="F238" s="146" t="s">
        <v>350</v>
      </c>
      <c r="G238" s="143" t="s">
        <v>341</v>
      </c>
      <c r="H238" s="143" t="s">
        <v>342</v>
      </c>
      <c r="I238" s="144"/>
      <c r="J238" s="144"/>
      <c r="K238" s="144" t="s">
        <v>343</v>
      </c>
      <c r="L238" s="144" t="s">
        <v>344</v>
      </c>
      <c r="M238" s="144" t="s">
        <v>292</v>
      </c>
      <c r="N238" s="144" t="s">
        <v>345</v>
      </c>
      <c r="O238" s="144"/>
      <c r="P238" s="144" t="s">
        <v>291</v>
      </c>
    </row>
    <row r="239" spans="1:16">
      <c r="A239" s="142"/>
      <c r="B239" s="143" t="s">
        <v>336</v>
      </c>
      <c r="C239" s="143" t="s">
        <v>361</v>
      </c>
      <c r="D239" s="144" t="s">
        <v>362</v>
      </c>
      <c r="E239" s="145" t="s">
        <v>419</v>
      </c>
      <c r="F239" s="146" t="s">
        <v>348</v>
      </c>
      <c r="G239" s="143" t="s">
        <v>341</v>
      </c>
      <c r="H239" s="143" t="s">
        <v>342</v>
      </c>
      <c r="I239" s="144"/>
      <c r="J239" s="144"/>
      <c r="K239" s="144" t="s">
        <v>343</v>
      </c>
      <c r="L239" s="144" t="s">
        <v>344</v>
      </c>
      <c r="M239" s="144" t="s">
        <v>292</v>
      </c>
      <c r="N239" s="144" t="s">
        <v>345</v>
      </c>
      <c r="O239" s="144"/>
      <c r="P239" s="144" t="s">
        <v>291</v>
      </c>
    </row>
    <row r="240" spans="1:16">
      <c r="A240" s="142"/>
      <c r="B240" s="143" t="s">
        <v>336</v>
      </c>
      <c r="C240" s="143" t="s">
        <v>361</v>
      </c>
      <c r="D240" s="144" t="s">
        <v>362</v>
      </c>
      <c r="E240" s="145" t="s">
        <v>419</v>
      </c>
      <c r="F240" s="146" t="s">
        <v>357</v>
      </c>
      <c r="G240" s="143" t="s">
        <v>341</v>
      </c>
      <c r="H240" s="143" t="s">
        <v>342</v>
      </c>
      <c r="I240" s="144"/>
      <c r="J240" s="144"/>
      <c r="K240" s="144" t="s">
        <v>343</v>
      </c>
      <c r="L240" s="144" t="s">
        <v>344</v>
      </c>
      <c r="M240" s="144" t="s">
        <v>292</v>
      </c>
      <c r="N240" s="144" t="s">
        <v>345</v>
      </c>
      <c r="O240" s="144"/>
      <c r="P240" s="144" t="s">
        <v>291</v>
      </c>
    </row>
    <row r="241" spans="1:16">
      <c r="A241" s="142"/>
      <c r="B241" s="143" t="s">
        <v>336</v>
      </c>
      <c r="C241" s="143" t="s">
        <v>361</v>
      </c>
      <c r="D241" s="144" t="s">
        <v>362</v>
      </c>
      <c r="E241" s="145" t="s">
        <v>419</v>
      </c>
      <c r="F241" s="146" t="s">
        <v>350</v>
      </c>
      <c r="G241" s="143" t="s">
        <v>341</v>
      </c>
      <c r="H241" s="143" t="s">
        <v>342</v>
      </c>
      <c r="I241" s="144"/>
      <c r="J241" s="144"/>
      <c r="K241" s="144" t="s">
        <v>343</v>
      </c>
      <c r="L241" s="144" t="s">
        <v>344</v>
      </c>
      <c r="M241" s="144" t="s">
        <v>292</v>
      </c>
      <c r="N241" s="144" t="s">
        <v>345</v>
      </c>
      <c r="O241" s="144"/>
      <c r="P241" s="144" t="s">
        <v>291</v>
      </c>
    </row>
    <row r="242" spans="1:16">
      <c r="A242" s="147"/>
      <c r="B242" s="148" t="s">
        <v>336</v>
      </c>
      <c r="C242" s="148" t="s">
        <v>361</v>
      </c>
      <c r="D242" s="149" t="s">
        <v>362</v>
      </c>
      <c r="E242" s="150" t="s">
        <v>419</v>
      </c>
      <c r="F242" s="151" t="s">
        <v>358</v>
      </c>
      <c r="G242" s="148" t="s">
        <v>341</v>
      </c>
      <c r="H242" s="148" t="s">
        <v>342</v>
      </c>
      <c r="I242" s="149"/>
      <c r="J242" s="149"/>
      <c r="K242" s="149" t="s">
        <v>343</v>
      </c>
      <c r="L242" s="149" t="s">
        <v>344</v>
      </c>
      <c r="M242" s="149" t="s">
        <v>292</v>
      </c>
      <c r="N242" s="149" t="s">
        <v>345</v>
      </c>
      <c r="O242" s="149"/>
      <c r="P242" s="149" t="s">
        <v>291</v>
      </c>
    </row>
    <row r="243" spans="1:16">
      <c r="A243" s="142"/>
      <c r="B243" s="143" t="s">
        <v>336</v>
      </c>
      <c r="C243" s="143" t="s">
        <v>361</v>
      </c>
      <c r="D243" s="144" t="s">
        <v>362</v>
      </c>
      <c r="E243" s="145" t="s">
        <v>420</v>
      </c>
      <c r="F243" s="146" t="s">
        <v>347</v>
      </c>
      <c r="G243" s="143" t="s">
        <v>341</v>
      </c>
      <c r="H243" s="143" t="s">
        <v>342</v>
      </c>
      <c r="I243" s="144"/>
      <c r="J243" s="144"/>
      <c r="K243" s="144" t="s">
        <v>343</v>
      </c>
      <c r="L243" s="144" t="s">
        <v>344</v>
      </c>
      <c r="M243" s="144" t="s">
        <v>292</v>
      </c>
      <c r="N243" s="144" t="s">
        <v>345</v>
      </c>
      <c r="O243" s="144"/>
      <c r="P243" s="144" t="s">
        <v>291</v>
      </c>
    </row>
    <row r="244" spans="1:16">
      <c r="A244" s="142"/>
      <c r="B244" s="143" t="s">
        <v>336</v>
      </c>
      <c r="C244" s="143" t="s">
        <v>361</v>
      </c>
      <c r="D244" s="144" t="s">
        <v>362</v>
      </c>
      <c r="E244" s="145" t="s">
        <v>420</v>
      </c>
      <c r="F244" s="146" t="s">
        <v>348</v>
      </c>
      <c r="G244" s="143" t="s">
        <v>341</v>
      </c>
      <c r="H244" s="143" t="s">
        <v>342</v>
      </c>
      <c r="I244" s="144"/>
      <c r="J244" s="144"/>
      <c r="K244" s="144" t="s">
        <v>343</v>
      </c>
      <c r="L244" s="144" t="s">
        <v>344</v>
      </c>
      <c r="M244" s="144" t="s">
        <v>292</v>
      </c>
      <c r="N244" s="144" t="s">
        <v>345</v>
      </c>
      <c r="O244" s="144"/>
      <c r="P244" s="144" t="s">
        <v>291</v>
      </c>
    </row>
    <row r="245" spans="1:16">
      <c r="A245" s="142"/>
      <c r="B245" s="143" t="s">
        <v>336</v>
      </c>
      <c r="C245" s="143" t="s">
        <v>361</v>
      </c>
      <c r="D245" s="144" t="s">
        <v>362</v>
      </c>
      <c r="E245" s="145" t="s">
        <v>420</v>
      </c>
      <c r="F245" s="146" t="s">
        <v>351</v>
      </c>
      <c r="G245" s="143" t="s">
        <v>341</v>
      </c>
      <c r="H245" s="143" t="s">
        <v>342</v>
      </c>
      <c r="I245" s="144"/>
      <c r="J245" s="144"/>
      <c r="K245" s="144" t="s">
        <v>343</v>
      </c>
      <c r="L245" s="144" t="s">
        <v>344</v>
      </c>
      <c r="M245" s="144" t="s">
        <v>292</v>
      </c>
      <c r="N245" s="144" t="s">
        <v>345</v>
      </c>
      <c r="O245" s="144"/>
      <c r="P245" s="144" t="s">
        <v>291</v>
      </c>
    </row>
    <row r="246" spans="1:16">
      <c r="A246" s="142"/>
      <c r="B246" s="143" t="s">
        <v>336</v>
      </c>
      <c r="C246" s="143" t="s">
        <v>361</v>
      </c>
      <c r="D246" s="144" t="s">
        <v>362</v>
      </c>
      <c r="E246" s="145" t="s">
        <v>420</v>
      </c>
      <c r="F246" s="146" t="s">
        <v>352</v>
      </c>
      <c r="G246" s="143" t="s">
        <v>341</v>
      </c>
      <c r="H246" s="143" t="s">
        <v>342</v>
      </c>
      <c r="I246" s="144"/>
      <c r="J246" s="144"/>
      <c r="K246" s="144" t="s">
        <v>343</v>
      </c>
      <c r="L246" s="144" t="s">
        <v>344</v>
      </c>
      <c r="M246" s="144" t="s">
        <v>292</v>
      </c>
      <c r="N246" s="144" t="s">
        <v>345</v>
      </c>
      <c r="O246" s="144"/>
      <c r="P246" s="144" t="s">
        <v>291</v>
      </c>
    </row>
    <row r="247" spans="1:16">
      <c r="A247" s="142"/>
      <c r="B247" s="143" t="s">
        <v>336</v>
      </c>
      <c r="C247" s="143" t="s">
        <v>370</v>
      </c>
      <c r="D247" s="144" t="s">
        <v>371</v>
      </c>
      <c r="E247" s="145" t="s">
        <v>421</v>
      </c>
      <c r="F247" s="146" t="s">
        <v>348</v>
      </c>
      <c r="G247" s="143" t="s">
        <v>341</v>
      </c>
      <c r="H247" s="143" t="s">
        <v>342</v>
      </c>
      <c r="I247" s="144"/>
      <c r="J247" s="144"/>
      <c r="K247" s="144" t="s">
        <v>343</v>
      </c>
      <c r="L247" s="144" t="s">
        <v>344</v>
      </c>
      <c r="M247" s="144" t="s">
        <v>292</v>
      </c>
      <c r="N247" s="144" t="s">
        <v>345</v>
      </c>
      <c r="O247" s="144"/>
      <c r="P247" s="144" t="s">
        <v>291</v>
      </c>
    </row>
    <row r="248" spans="1:16">
      <c r="A248" s="142"/>
      <c r="B248" s="143" t="s">
        <v>336</v>
      </c>
      <c r="C248" s="143" t="s">
        <v>370</v>
      </c>
      <c r="D248" s="144" t="s">
        <v>371</v>
      </c>
      <c r="E248" s="145" t="s">
        <v>421</v>
      </c>
      <c r="F248" s="146" t="s">
        <v>352</v>
      </c>
      <c r="G248" s="143" t="s">
        <v>341</v>
      </c>
      <c r="H248" s="143" t="s">
        <v>342</v>
      </c>
      <c r="I248" s="144"/>
      <c r="J248" s="144"/>
      <c r="K248" s="144" t="s">
        <v>343</v>
      </c>
      <c r="L248" s="144" t="s">
        <v>344</v>
      </c>
      <c r="M248" s="144" t="s">
        <v>292</v>
      </c>
      <c r="N248" s="144" t="s">
        <v>345</v>
      </c>
      <c r="O248" s="144"/>
      <c r="P248" s="144" t="s">
        <v>291</v>
      </c>
    </row>
    <row r="249" spans="1:16">
      <c r="A249" s="142"/>
      <c r="B249" s="143" t="s">
        <v>336</v>
      </c>
      <c r="C249" s="143" t="s">
        <v>361</v>
      </c>
      <c r="D249" s="144" t="s">
        <v>362</v>
      </c>
      <c r="E249" s="145" t="s">
        <v>422</v>
      </c>
      <c r="F249" s="146" t="s">
        <v>348</v>
      </c>
      <c r="G249" s="143" t="s">
        <v>341</v>
      </c>
      <c r="H249" s="143" t="s">
        <v>342</v>
      </c>
      <c r="I249" s="144"/>
      <c r="J249" s="144"/>
      <c r="K249" s="144" t="s">
        <v>343</v>
      </c>
      <c r="L249" s="144" t="s">
        <v>344</v>
      </c>
      <c r="M249" s="144" t="s">
        <v>292</v>
      </c>
      <c r="N249" s="144" t="s">
        <v>345</v>
      </c>
      <c r="O249" s="144"/>
      <c r="P249" s="144" t="s">
        <v>291</v>
      </c>
    </row>
    <row r="250" spans="1:16">
      <c r="A250" s="142"/>
      <c r="B250" s="143" t="s">
        <v>336</v>
      </c>
      <c r="C250" s="143" t="s">
        <v>361</v>
      </c>
      <c r="D250" s="144" t="s">
        <v>362</v>
      </c>
      <c r="E250" s="145" t="s">
        <v>422</v>
      </c>
      <c r="F250" s="146" t="s">
        <v>357</v>
      </c>
      <c r="G250" s="143" t="s">
        <v>341</v>
      </c>
      <c r="H250" s="143" t="s">
        <v>342</v>
      </c>
      <c r="I250" s="144"/>
      <c r="J250" s="144"/>
      <c r="K250" s="144" t="s">
        <v>343</v>
      </c>
      <c r="L250" s="144" t="s">
        <v>344</v>
      </c>
      <c r="M250" s="144" t="s">
        <v>292</v>
      </c>
      <c r="N250" s="144" t="s">
        <v>345</v>
      </c>
      <c r="O250" s="144"/>
      <c r="P250" s="144" t="s">
        <v>291</v>
      </c>
    </row>
    <row r="251" spans="1:16">
      <c r="A251" s="142"/>
      <c r="B251" s="143" t="s">
        <v>336</v>
      </c>
      <c r="C251" s="143" t="s">
        <v>361</v>
      </c>
      <c r="D251" s="144" t="s">
        <v>362</v>
      </c>
      <c r="E251" s="145" t="s">
        <v>422</v>
      </c>
      <c r="F251" s="146" t="s">
        <v>352</v>
      </c>
      <c r="G251" s="143" t="s">
        <v>341</v>
      </c>
      <c r="H251" s="143" t="s">
        <v>342</v>
      </c>
      <c r="I251" s="144"/>
      <c r="J251" s="144"/>
      <c r="K251" s="144" t="s">
        <v>343</v>
      </c>
      <c r="L251" s="144" t="s">
        <v>344</v>
      </c>
      <c r="M251" s="144" t="s">
        <v>292</v>
      </c>
      <c r="N251" s="144" t="s">
        <v>345</v>
      </c>
      <c r="O251" s="144"/>
      <c r="P251" s="144" t="s">
        <v>291</v>
      </c>
    </row>
    <row r="252" spans="1:16">
      <c r="A252" s="147"/>
      <c r="B252" s="148" t="s">
        <v>336</v>
      </c>
      <c r="C252" s="148" t="s">
        <v>361</v>
      </c>
      <c r="D252" s="149" t="s">
        <v>362</v>
      </c>
      <c r="E252" s="150" t="s">
        <v>422</v>
      </c>
      <c r="F252" s="151" t="s">
        <v>359</v>
      </c>
      <c r="G252" s="148" t="s">
        <v>341</v>
      </c>
      <c r="H252" s="148" t="s">
        <v>342</v>
      </c>
      <c r="I252" s="149"/>
      <c r="J252" s="149"/>
      <c r="K252" s="149" t="s">
        <v>343</v>
      </c>
      <c r="L252" s="149" t="s">
        <v>344</v>
      </c>
      <c r="M252" s="149" t="s">
        <v>292</v>
      </c>
      <c r="N252" s="149" t="s">
        <v>345</v>
      </c>
      <c r="O252" s="149"/>
      <c r="P252" s="149" t="s">
        <v>291</v>
      </c>
    </row>
    <row r="253" spans="1:16">
      <c r="A253" s="142"/>
      <c r="B253" s="143" t="s">
        <v>423</v>
      </c>
      <c r="C253" s="143" t="s">
        <v>397</v>
      </c>
      <c r="D253" s="144" t="s">
        <v>398</v>
      </c>
      <c r="E253" s="145" t="s">
        <v>424</v>
      </c>
      <c r="F253" s="146" t="s">
        <v>347</v>
      </c>
      <c r="G253" s="143" t="s">
        <v>341</v>
      </c>
      <c r="H253" s="143" t="s">
        <v>342</v>
      </c>
      <c r="I253" s="144"/>
      <c r="J253" s="144"/>
      <c r="K253" s="144" t="s">
        <v>343</v>
      </c>
      <c r="L253" s="144" t="s">
        <v>344</v>
      </c>
      <c r="M253" s="144" t="s">
        <v>292</v>
      </c>
      <c r="N253" s="144" t="s">
        <v>425</v>
      </c>
      <c r="O253" s="144"/>
      <c r="P253" s="144" t="s">
        <v>297</v>
      </c>
    </row>
    <row r="254" spans="1:16">
      <c r="A254" s="142"/>
      <c r="B254" s="143" t="s">
        <v>336</v>
      </c>
      <c r="C254" s="143" t="s">
        <v>370</v>
      </c>
      <c r="D254" s="144" t="s">
        <v>371</v>
      </c>
      <c r="E254" s="145" t="s">
        <v>426</v>
      </c>
      <c r="F254" s="146" t="s">
        <v>347</v>
      </c>
      <c r="G254" s="143" t="s">
        <v>341</v>
      </c>
      <c r="H254" s="143" t="s">
        <v>342</v>
      </c>
      <c r="I254" s="144"/>
      <c r="J254" s="144"/>
      <c r="K254" s="144" t="s">
        <v>343</v>
      </c>
      <c r="L254" s="144" t="s">
        <v>344</v>
      </c>
      <c r="M254" s="144" t="s">
        <v>292</v>
      </c>
      <c r="N254" s="144" t="s">
        <v>345</v>
      </c>
      <c r="O254" s="144"/>
      <c r="P254" s="144" t="s">
        <v>291</v>
      </c>
    </row>
    <row r="255" spans="1:16">
      <c r="A255" s="147"/>
      <c r="B255" s="148" t="s">
        <v>336</v>
      </c>
      <c r="C255" s="148" t="s">
        <v>370</v>
      </c>
      <c r="D255" s="149" t="s">
        <v>371</v>
      </c>
      <c r="E255" s="150" t="s">
        <v>426</v>
      </c>
      <c r="F255" s="151" t="s">
        <v>348</v>
      </c>
      <c r="G255" s="148" t="s">
        <v>341</v>
      </c>
      <c r="H255" s="148" t="s">
        <v>342</v>
      </c>
      <c r="I255" s="149"/>
      <c r="J255" s="149"/>
      <c r="K255" s="149" t="s">
        <v>343</v>
      </c>
      <c r="L255" s="149" t="s">
        <v>344</v>
      </c>
      <c r="M255" s="149" t="s">
        <v>292</v>
      </c>
      <c r="N255" s="149" t="s">
        <v>345</v>
      </c>
      <c r="O255" s="149"/>
      <c r="P255" s="149" t="s">
        <v>291</v>
      </c>
    </row>
    <row r="256" spans="1:16">
      <c r="A256" s="142"/>
      <c r="B256" s="143" t="s">
        <v>336</v>
      </c>
      <c r="C256" s="143" t="s">
        <v>370</v>
      </c>
      <c r="D256" s="144" t="s">
        <v>371</v>
      </c>
      <c r="E256" s="145" t="s">
        <v>427</v>
      </c>
      <c r="F256" s="146" t="s">
        <v>348</v>
      </c>
      <c r="G256" s="143" t="s">
        <v>341</v>
      </c>
      <c r="H256" s="143" t="s">
        <v>342</v>
      </c>
      <c r="I256" s="144"/>
      <c r="J256" s="144"/>
      <c r="K256" s="144" t="s">
        <v>343</v>
      </c>
      <c r="L256" s="144" t="s">
        <v>344</v>
      </c>
      <c r="M256" s="144" t="s">
        <v>292</v>
      </c>
      <c r="N256" s="144" t="s">
        <v>345</v>
      </c>
      <c r="O256" s="144"/>
      <c r="P256" s="144" t="s">
        <v>291</v>
      </c>
    </row>
    <row r="257" spans="1:16">
      <c r="A257" s="147"/>
      <c r="B257" s="148" t="s">
        <v>336</v>
      </c>
      <c r="C257" s="148" t="s">
        <v>370</v>
      </c>
      <c r="D257" s="149" t="s">
        <v>371</v>
      </c>
      <c r="E257" s="150" t="s">
        <v>427</v>
      </c>
      <c r="F257" s="151" t="s">
        <v>357</v>
      </c>
      <c r="G257" s="148" t="s">
        <v>341</v>
      </c>
      <c r="H257" s="148" t="s">
        <v>342</v>
      </c>
      <c r="I257" s="149"/>
      <c r="J257" s="149"/>
      <c r="K257" s="149" t="s">
        <v>343</v>
      </c>
      <c r="L257" s="149" t="s">
        <v>344</v>
      </c>
      <c r="M257" s="149" t="s">
        <v>292</v>
      </c>
      <c r="N257" s="149" t="s">
        <v>345</v>
      </c>
      <c r="O257" s="149"/>
      <c r="P257" s="149" t="s">
        <v>291</v>
      </c>
    </row>
    <row r="258" spans="1:16">
      <c r="A258" s="142"/>
      <c r="B258" s="143" t="s">
        <v>336</v>
      </c>
      <c r="C258" s="143" t="s">
        <v>361</v>
      </c>
      <c r="D258" s="144" t="s">
        <v>362</v>
      </c>
      <c r="E258" s="145" t="s">
        <v>428</v>
      </c>
      <c r="F258" s="146" t="s">
        <v>349</v>
      </c>
      <c r="G258" s="143" t="s">
        <v>341</v>
      </c>
      <c r="H258" s="143" t="s">
        <v>342</v>
      </c>
      <c r="I258" s="144"/>
      <c r="J258" s="144"/>
      <c r="K258" s="144" t="s">
        <v>343</v>
      </c>
      <c r="L258" s="144" t="s">
        <v>344</v>
      </c>
      <c r="M258" s="144" t="s">
        <v>292</v>
      </c>
      <c r="N258" s="144" t="s">
        <v>345</v>
      </c>
      <c r="O258" s="144"/>
      <c r="P258" s="144" t="s">
        <v>291</v>
      </c>
    </row>
    <row r="259" spans="1:16">
      <c r="A259" s="142"/>
      <c r="B259" s="143" t="s">
        <v>336</v>
      </c>
      <c r="C259" s="143" t="s">
        <v>361</v>
      </c>
      <c r="D259" s="144" t="s">
        <v>362</v>
      </c>
      <c r="E259" s="145" t="s">
        <v>428</v>
      </c>
      <c r="F259" s="146" t="s">
        <v>350</v>
      </c>
      <c r="G259" s="143" t="s">
        <v>341</v>
      </c>
      <c r="H259" s="143" t="s">
        <v>342</v>
      </c>
      <c r="I259" s="144"/>
      <c r="J259" s="144"/>
      <c r="K259" s="144" t="s">
        <v>343</v>
      </c>
      <c r="L259" s="144" t="s">
        <v>344</v>
      </c>
      <c r="M259" s="144" t="s">
        <v>292</v>
      </c>
      <c r="N259" s="144" t="s">
        <v>345</v>
      </c>
      <c r="O259" s="144"/>
      <c r="P259" s="144" t="s">
        <v>291</v>
      </c>
    </row>
    <row r="260" spans="1:16">
      <c r="A260" s="142"/>
      <c r="B260" s="143" t="s">
        <v>336</v>
      </c>
      <c r="C260" s="143" t="s">
        <v>361</v>
      </c>
      <c r="D260" s="144" t="s">
        <v>362</v>
      </c>
      <c r="E260" s="145" t="s">
        <v>428</v>
      </c>
      <c r="F260" s="146" t="s">
        <v>351</v>
      </c>
      <c r="G260" s="143" t="s">
        <v>341</v>
      </c>
      <c r="H260" s="143" t="s">
        <v>342</v>
      </c>
      <c r="I260" s="144"/>
      <c r="J260" s="144"/>
      <c r="K260" s="144" t="s">
        <v>343</v>
      </c>
      <c r="L260" s="144" t="s">
        <v>344</v>
      </c>
      <c r="M260" s="144" t="s">
        <v>292</v>
      </c>
      <c r="N260" s="144" t="s">
        <v>345</v>
      </c>
      <c r="O260" s="144"/>
      <c r="P260" s="144" t="s">
        <v>291</v>
      </c>
    </row>
    <row r="261" spans="1:16">
      <c r="A261" s="142"/>
      <c r="B261" s="143" t="s">
        <v>336</v>
      </c>
      <c r="C261" s="143" t="s">
        <v>361</v>
      </c>
      <c r="D261" s="144" t="s">
        <v>362</v>
      </c>
      <c r="E261" s="145" t="s">
        <v>428</v>
      </c>
      <c r="F261" s="146" t="s">
        <v>352</v>
      </c>
      <c r="G261" s="143" t="s">
        <v>341</v>
      </c>
      <c r="H261" s="143" t="s">
        <v>342</v>
      </c>
      <c r="I261" s="144"/>
      <c r="J261" s="144"/>
      <c r="K261" s="144" t="s">
        <v>343</v>
      </c>
      <c r="L261" s="144" t="s">
        <v>344</v>
      </c>
      <c r="M261" s="144" t="s">
        <v>292</v>
      </c>
      <c r="N261" s="144" t="s">
        <v>345</v>
      </c>
      <c r="O261" s="144"/>
      <c r="P261" s="144" t="s">
        <v>291</v>
      </c>
    </row>
    <row r="262" spans="1:16">
      <c r="A262" s="142"/>
      <c r="B262" s="143" t="s">
        <v>336</v>
      </c>
      <c r="C262" s="143" t="s">
        <v>370</v>
      </c>
      <c r="D262" s="144" t="s">
        <v>371</v>
      </c>
      <c r="E262" s="145" t="s">
        <v>429</v>
      </c>
      <c r="F262" s="146" t="s">
        <v>350</v>
      </c>
      <c r="G262" s="143" t="s">
        <v>341</v>
      </c>
      <c r="H262" s="143" t="s">
        <v>342</v>
      </c>
      <c r="I262" s="144"/>
      <c r="J262" s="144"/>
      <c r="K262" s="144" t="s">
        <v>343</v>
      </c>
      <c r="L262" s="144" t="s">
        <v>344</v>
      </c>
      <c r="M262" s="144" t="s">
        <v>292</v>
      </c>
      <c r="N262" s="144" t="s">
        <v>345</v>
      </c>
      <c r="O262" s="144"/>
      <c r="P262" s="144" t="s">
        <v>291</v>
      </c>
    </row>
    <row r="263" spans="1:16">
      <c r="A263" s="142"/>
      <c r="B263" s="143" t="s">
        <v>336</v>
      </c>
      <c r="C263" s="143" t="s">
        <v>370</v>
      </c>
      <c r="D263" s="144" t="s">
        <v>371</v>
      </c>
      <c r="E263" s="145" t="s">
        <v>429</v>
      </c>
      <c r="F263" s="146" t="s">
        <v>352</v>
      </c>
      <c r="G263" s="143" t="s">
        <v>341</v>
      </c>
      <c r="H263" s="143" t="s">
        <v>342</v>
      </c>
      <c r="I263" s="144"/>
      <c r="J263" s="144"/>
      <c r="K263" s="144" t="s">
        <v>343</v>
      </c>
      <c r="L263" s="144" t="s">
        <v>344</v>
      </c>
      <c r="M263" s="144" t="s">
        <v>292</v>
      </c>
      <c r="N263" s="144" t="s">
        <v>345</v>
      </c>
      <c r="O263" s="144"/>
      <c r="P263" s="144" t="s">
        <v>291</v>
      </c>
    </row>
    <row r="264" spans="1:16">
      <c r="A264" s="142"/>
      <c r="B264" s="143" t="s">
        <v>336</v>
      </c>
      <c r="C264" s="143" t="s">
        <v>361</v>
      </c>
      <c r="D264" s="144" t="s">
        <v>362</v>
      </c>
      <c r="E264" s="145" t="s">
        <v>430</v>
      </c>
      <c r="F264" s="146" t="s">
        <v>350</v>
      </c>
      <c r="G264" s="143" t="s">
        <v>341</v>
      </c>
      <c r="H264" s="143" t="s">
        <v>342</v>
      </c>
      <c r="I264" s="144"/>
      <c r="J264" s="144"/>
      <c r="K264" s="144" t="s">
        <v>343</v>
      </c>
      <c r="L264" s="144" t="s">
        <v>344</v>
      </c>
      <c r="M264" s="144" t="s">
        <v>292</v>
      </c>
      <c r="N264" s="144" t="s">
        <v>345</v>
      </c>
      <c r="O264" s="144"/>
      <c r="P264" s="144" t="s">
        <v>291</v>
      </c>
    </row>
    <row r="265" spans="1:16">
      <c r="A265" s="142"/>
      <c r="B265" s="143" t="s">
        <v>336</v>
      </c>
      <c r="C265" s="143" t="s">
        <v>361</v>
      </c>
      <c r="D265" s="144" t="s">
        <v>362</v>
      </c>
      <c r="E265" s="145" t="s">
        <v>430</v>
      </c>
      <c r="F265" s="146" t="s">
        <v>358</v>
      </c>
      <c r="G265" s="143" t="s">
        <v>341</v>
      </c>
      <c r="H265" s="143" t="s">
        <v>342</v>
      </c>
      <c r="I265" s="144"/>
      <c r="J265" s="144"/>
      <c r="K265" s="144" t="s">
        <v>343</v>
      </c>
      <c r="L265" s="144" t="s">
        <v>344</v>
      </c>
      <c r="M265" s="144" t="s">
        <v>292</v>
      </c>
      <c r="N265" s="144" t="s">
        <v>345</v>
      </c>
      <c r="O265" s="144"/>
      <c r="P265" s="144" t="s">
        <v>291</v>
      </c>
    </row>
    <row r="266" spans="1:16">
      <c r="A266" s="142"/>
      <c r="B266" s="143" t="s">
        <v>336</v>
      </c>
      <c r="C266" s="143" t="s">
        <v>361</v>
      </c>
      <c r="D266" s="144" t="s">
        <v>362</v>
      </c>
      <c r="E266" s="145" t="s">
        <v>430</v>
      </c>
      <c r="F266" s="146" t="s">
        <v>352</v>
      </c>
      <c r="G266" s="143" t="s">
        <v>341</v>
      </c>
      <c r="H266" s="143" t="s">
        <v>342</v>
      </c>
      <c r="I266" s="144"/>
      <c r="J266" s="144"/>
      <c r="K266" s="144" t="s">
        <v>343</v>
      </c>
      <c r="L266" s="144" t="s">
        <v>344</v>
      </c>
      <c r="M266" s="144" t="s">
        <v>292</v>
      </c>
      <c r="N266" s="144" t="s">
        <v>345</v>
      </c>
      <c r="O266" s="144"/>
      <c r="P266" s="144" t="s">
        <v>291</v>
      </c>
    </row>
    <row r="267" spans="1:16">
      <c r="A267" s="147"/>
      <c r="B267" s="148" t="s">
        <v>336</v>
      </c>
      <c r="C267" s="148" t="s">
        <v>361</v>
      </c>
      <c r="D267" s="149" t="s">
        <v>362</v>
      </c>
      <c r="E267" s="150" t="s">
        <v>430</v>
      </c>
      <c r="F267" s="151" t="s">
        <v>359</v>
      </c>
      <c r="G267" s="148" t="s">
        <v>341</v>
      </c>
      <c r="H267" s="148" t="s">
        <v>342</v>
      </c>
      <c r="I267" s="149"/>
      <c r="J267" s="149"/>
      <c r="K267" s="149" t="s">
        <v>343</v>
      </c>
      <c r="L267" s="149" t="s">
        <v>344</v>
      </c>
      <c r="M267" s="149" t="s">
        <v>292</v>
      </c>
      <c r="N267" s="149" t="s">
        <v>345</v>
      </c>
      <c r="O267" s="149"/>
      <c r="P267" s="149" t="s">
        <v>291</v>
      </c>
    </row>
    <row r="268" spans="1:16">
      <c r="A268" s="147"/>
      <c r="B268" s="148" t="s">
        <v>396</v>
      </c>
      <c r="C268" s="148" t="s">
        <v>397</v>
      </c>
      <c r="D268" s="149" t="s">
        <v>398</v>
      </c>
      <c r="E268" s="150" t="s">
        <v>349</v>
      </c>
      <c r="F268" s="151" t="s">
        <v>349</v>
      </c>
      <c r="G268" s="148" t="s">
        <v>341</v>
      </c>
      <c r="H268" s="148" t="s">
        <v>342</v>
      </c>
      <c r="I268" s="149"/>
      <c r="J268" s="149"/>
      <c r="K268" s="149" t="s">
        <v>343</v>
      </c>
      <c r="L268" s="149" t="s">
        <v>344</v>
      </c>
      <c r="M268" s="149" t="s">
        <v>292</v>
      </c>
      <c r="N268" s="149" t="s">
        <v>399</v>
      </c>
      <c r="O268" s="149"/>
      <c r="P268" s="149" t="s">
        <v>333</v>
      </c>
    </row>
    <row r="269" spans="1:16">
      <c r="A269" s="142"/>
      <c r="B269" s="143" t="s">
        <v>336</v>
      </c>
      <c r="C269" s="143" t="s">
        <v>370</v>
      </c>
      <c r="D269" s="144" t="s">
        <v>371</v>
      </c>
      <c r="E269" s="145" t="s">
        <v>431</v>
      </c>
      <c r="F269" s="146" t="s">
        <v>349</v>
      </c>
      <c r="G269" s="143" t="s">
        <v>341</v>
      </c>
      <c r="H269" s="143" t="s">
        <v>342</v>
      </c>
      <c r="I269" s="144"/>
      <c r="J269" s="144"/>
      <c r="K269" s="144" t="s">
        <v>343</v>
      </c>
      <c r="L269" s="144" t="s">
        <v>344</v>
      </c>
      <c r="M269" s="144" t="s">
        <v>292</v>
      </c>
      <c r="N269" s="144" t="s">
        <v>345</v>
      </c>
      <c r="O269" s="144"/>
      <c r="P269" s="144" t="s">
        <v>291</v>
      </c>
    </row>
    <row r="270" spans="1:16">
      <c r="A270" s="147"/>
      <c r="B270" s="148" t="s">
        <v>336</v>
      </c>
      <c r="C270" s="148" t="s">
        <v>370</v>
      </c>
      <c r="D270" s="149" t="s">
        <v>371</v>
      </c>
      <c r="E270" s="150" t="s">
        <v>431</v>
      </c>
      <c r="F270" s="151" t="s">
        <v>350</v>
      </c>
      <c r="G270" s="148" t="s">
        <v>341</v>
      </c>
      <c r="H270" s="148" t="s">
        <v>342</v>
      </c>
      <c r="I270" s="149"/>
      <c r="J270" s="149"/>
      <c r="K270" s="149" t="s">
        <v>343</v>
      </c>
      <c r="L270" s="149" t="s">
        <v>344</v>
      </c>
      <c r="M270" s="149" t="s">
        <v>292</v>
      </c>
      <c r="N270" s="149" t="s">
        <v>345</v>
      </c>
      <c r="O270" s="149"/>
      <c r="P270" s="149" t="s">
        <v>291</v>
      </c>
    </row>
    <row r="271" spans="1:16">
      <c r="A271" s="142"/>
      <c r="B271" s="143" t="s">
        <v>336</v>
      </c>
      <c r="C271" s="143" t="s">
        <v>397</v>
      </c>
      <c r="D271" s="144" t="s">
        <v>398</v>
      </c>
      <c r="E271" s="145" t="s">
        <v>350</v>
      </c>
      <c r="F271" s="146" t="s">
        <v>350</v>
      </c>
      <c r="G271" s="143" t="s">
        <v>341</v>
      </c>
      <c r="H271" s="143" t="s">
        <v>342</v>
      </c>
      <c r="I271" s="144"/>
      <c r="J271" s="144"/>
      <c r="K271" s="144" t="s">
        <v>343</v>
      </c>
      <c r="L271" s="144" t="s">
        <v>344</v>
      </c>
      <c r="M271" s="144" t="s">
        <v>292</v>
      </c>
      <c r="N271" s="144" t="s">
        <v>345</v>
      </c>
      <c r="O271" s="144"/>
      <c r="P271" s="144" t="s">
        <v>291</v>
      </c>
    </row>
    <row r="272" spans="1:16">
      <c r="A272" s="142"/>
      <c r="B272" s="143" t="s">
        <v>336</v>
      </c>
      <c r="C272" s="143" t="s">
        <v>370</v>
      </c>
      <c r="D272" s="144" t="s">
        <v>371</v>
      </c>
      <c r="E272" s="145" t="s">
        <v>432</v>
      </c>
      <c r="F272" s="146" t="s">
        <v>350</v>
      </c>
      <c r="G272" s="143" t="s">
        <v>341</v>
      </c>
      <c r="H272" s="143" t="s">
        <v>342</v>
      </c>
      <c r="I272" s="144"/>
      <c r="J272" s="144"/>
      <c r="K272" s="144" t="s">
        <v>343</v>
      </c>
      <c r="L272" s="144" t="s">
        <v>344</v>
      </c>
      <c r="M272" s="144" t="s">
        <v>292</v>
      </c>
      <c r="N272" s="144" t="s">
        <v>345</v>
      </c>
      <c r="O272" s="144"/>
      <c r="P272" s="144" t="s">
        <v>291</v>
      </c>
    </row>
    <row r="273" spans="1:16">
      <c r="A273" s="147"/>
      <c r="B273" s="148" t="s">
        <v>336</v>
      </c>
      <c r="C273" s="148" t="s">
        <v>370</v>
      </c>
      <c r="D273" s="149" t="s">
        <v>371</v>
      </c>
      <c r="E273" s="150" t="s">
        <v>432</v>
      </c>
      <c r="F273" s="151" t="s">
        <v>358</v>
      </c>
      <c r="G273" s="148" t="s">
        <v>341</v>
      </c>
      <c r="H273" s="148" t="s">
        <v>342</v>
      </c>
      <c r="I273" s="149"/>
      <c r="J273" s="149"/>
      <c r="K273" s="149" t="s">
        <v>343</v>
      </c>
      <c r="L273" s="149" t="s">
        <v>344</v>
      </c>
      <c r="M273" s="149" t="s">
        <v>292</v>
      </c>
      <c r="N273" s="149" t="s">
        <v>345</v>
      </c>
      <c r="O273" s="149"/>
      <c r="P273" s="149" t="s">
        <v>291</v>
      </c>
    </row>
    <row r="274" spans="1:16">
      <c r="A274" s="142"/>
      <c r="B274" s="143" t="s">
        <v>369</v>
      </c>
      <c r="C274" s="143" t="s">
        <v>397</v>
      </c>
      <c r="D274" s="144" t="s">
        <v>398</v>
      </c>
      <c r="E274" s="145" t="s">
        <v>351</v>
      </c>
      <c r="F274" s="146" t="s">
        <v>351</v>
      </c>
      <c r="G274" s="143" t="s">
        <v>341</v>
      </c>
      <c r="H274" s="143" t="s">
        <v>342</v>
      </c>
      <c r="I274" s="144"/>
      <c r="J274" s="144"/>
      <c r="K274" s="144" t="s">
        <v>343</v>
      </c>
      <c r="L274" s="144" t="s">
        <v>344</v>
      </c>
      <c r="M274" s="144" t="s">
        <v>292</v>
      </c>
      <c r="N274" s="144" t="s">
        <v>373</v>
      </c>
      <c r="O274" s="144"/>
      <c r="P274" s="144" t="s">
        <v>333</v>
      </c>
    </row>
    <row r="275" spans="1:16">
      <c r="A275" s="142"/>
      <c r="B275" s="143" t="s">
        <v>336</v>
      </c>
      <c r="C275" s="143" t="s">
        <v>370</v>
      </c>
      <c r="D275" s="144" t="s">
        <v>371</v>
      </c>
      <c r="E275" s="145" t="s">
        <v>433</v>
      </c>
      <c r="F275" s="146" t="s">
        <v>351</v>
      </c>
      <c r="G275" s="143" t="s">
        <v>341</v>
      </c>
      <c r="H275" s="143" t="s">
        <v>342</v>
      </c>
      <c r="I275" s="144"/>
      <c r="J275" s="144"/>
      <c r="K275" s="144" t="s">
        <v>343</v>
      </c>
      <c r="L275" s="144" t="s">
        <v>344</v>
      </c>
      <c r="M275" s="144" t="s">
        <v>292</v>
      </c>
      <c r="N275" s="144" t="s">
        <v>345</v>
      </c>
      <c r="O275" s="144"/>
      <c r="P275" s="144" t="s">
        <v>291</v>
      </c>
    </row>
    <row r="276" spans="1:16">
      <c r="A276" s="147"/>
      <c r="B276" s="148" t="s">
        <v>336</v>
      </c>
      <c r="C276" s="148" t="s">
        <v>370</v>
      </c>
      <c r="D276" s="149" t="s">
        <v>371</v>
      </c>
      <c r="E276" s="150" t="s">
        <v>433</v>
      </c>
      <c r="F276" s="151" t="s">
        <v>352</v>
      </c>
      <c r="G276" s="148" t="s">
        <v>341</v>
      </c>
      <c r="H276" s="148" t="s">
        <v>342</v>
      </c>
      <c r="I276" s="149"/>
      <c r="J276" s="149"/>
      <c r="K276" s="149" t="s">
        <v>343</v>
      </c>
      <c r="L276" s="149" t="s">
        <v>344</v>
      </c>
      <c r="M276" s="149" t="s">
        <v>292</v>
      </c>
      <c r="N276" s="149" t="s">
        <v>345</v>
      </c>
      <c r="O276" s="149"/>
      <c r="P276" s="149" t="s">
        <v>291</v>
      </c>
    </row>
    <row r="277" spans="1:16">
      <c r="A277" s="142"/>
      <c r="B277" s="143" t="s">
        <v>336</v>
      </c>
      <c r="C277" s="143" t="s">
        <v>397</v>
      </c>
      <c r="D277" s="144" t="s">
        <v>398</v>
      </c>
      <c r="E277" s="145" t="s">
        <v>352</v>
      </c>
      <c r="F277" s="146" t="s">
        <v>352</v>
      </c>
      <c r="G277" s="143" t="s">
        <v>341</v>
      </c>
      <c r="H277" s="143" t="s">
        <v>342</v>
      </c>
      <c r="I277" s="144"/>
      <c r="J277" s="144"/>
      <c r="K277" s="144" t="s">
        <v>343</v>
      </c>
      <c r="L277" s="144" t="s">
        <v>344</v>
      </c>
      <c r="M277" s="144" t="s">
        <v>292</v>
      </c>
      <c r="N277" s="144" t="s">
        <v>345</v>
      </c>
      <c r="O277" s="144"/>
      <c r="P277" s="144" t="s">
        <v>291</v>
      </c>
    </row>
    <row r="278" spans="1:16">
      <c r="A278" s="142"/>
      <c r="B278" s="143" t="s">
        <v>336</v>
      </c>
      <c r="C278" s="143" t="s">
        <v>370</v>
      </c>
      <c r="D278" s="144" t="s">
        <v>371</v>
      </c>
      <c r="E278" s="145" t="s">
        <v>434</v>
      </c>
      <c r="F278" s="146" t="s">
        <v>352</v>
      </c>
      <c r="G278" s="143" t="s">
        <v>341</v>
      </c>
      <c r="H278" s="143" t="s">
        <v>342</v>
      </c>
      <c r="I278" s="144"/>
      <c r="J278" s="144"/>
      <c r="K278" s="144" t="s">
        <v>343</v>
      </c>
      <c r="L278" s="144" t="s">
        <v>344</v>
      </c>
      <c r="M278" s="144" t="s">
        <v>292</v>
      </c>
      <c r="N278" s="144" t="s">
        <v>345</v>
      </c>
      <c r="O278" s="144"/>
      <c r="P278" s="144" t="s">
        <v>291</v>
      </c>
    </row>
    <row r="279" spans="1:16">
      <c r="A279" s="147"/>
      <c r="B279" s="148" t="s">
        <v>336</v>
      </c>
      <c r="C279" s="148" t="s">
        <v>370</v>
      </c>
      <c r="D279" s="149" t="s">
        <v>371</v>
      </c>
      <c r="E279" s="150" t="s">
        <v>434</v>
      </c>
      <c r="F279" s="151" t="s">
        <v>359</v>
      </c>
      <c r="G279" s="148" t="s">
        <v>341</v>
      </c>
      <c r="H279" s="148" t="s">
        <v>342</v>
      </c>
      <c r="I279" s="149"/>
      <c r="J279" s="149"/>
      <c r="K279" s="149" t="s">
        <v>343</v>
      </c>
      <c r="L279" s="149" t="s">
        <v>344</v>
      </c>
      <c r="M279" s="149" t="s">
        <v>292</v>
      </c>
      <c r="N279" s="149" t="s">
        <v>345</v>
      </c>
      <c r="O279" s="149"/>
      <c r="P279" s="149" t="s">
        <v>291</v>
      </c>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330" priority="1" stopIfTrue="1">
      <formula>D10=""</formula>
    </cfRule>
    <cfRule type="expression" dxfId="329" priority="2" stopIfTrue="1">
      <formula>D10&lt;=0</formula>
    </cfRule>
    <cfRule type="expression" dxfId="328" priority="3" stopIfTrue="1">
      <formula>D10&lt;1</formula>
    </cfRule>
    <cfRule type="expression" dxfId="327" priority="4">
      <formula>D10&gt;=1</formula>
    </cfRule>
    <cfRule type="expression" dxfId="326" priority="5">
      <formula>#REF!&lt;=0</formula>
    </cfRule>
    <cfRule type="expression" dxfId="325" priority="6">
      <formula>#REF!&lt;1</formula>
    </cfRule>
    <cfRule type="expression" dxfId="32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70" zoomScaleNormal="70" workbookViewId="0">
      <selection activeCell="Q50" sqref="Q50"/>
    </sheetView>
  </sheetViews>
  <sheetFormatPr defaultColWidth="9.109375" defaultRowHeight="13.8" outlineLevelRow="2"/>
  <cols>
    <col min="1" max="1" width="4" style="13" customWidth="1"/>
    <col min="2" max="3" width="6.5546875" style="17" customWidth="1"/>
    <col min="4" max="4" width="8.77734375" style="18" customWidth="1"/>
    <col min="5" max="5" width="10.109375" style="18" customWidth="1"/>
    <col min="6" max="6" width="21" style="18" customWidth="1"/>
    <col min="7" max="7" width="33" style="19" customWidth="1"/>
    <col min="8" max="8" width="28.109375" style="20" customWidth="1"/>
    <col min="9" max="9" width="41.5546875" style="19" customWidth="1"/>
    <col min="10" max="10" width="12.44140625" style="19" customWidth="1"/>
    <col min="11" max="11" width="11.109375" style="19" customWidth="1"/>
    <col min="12" max="12" width="11.44140625" style="19" customWidth="1"/>
    <col min="13" max="13" width="20.6640625" style="20" customWidth="1"/>
    <col min="14" max="14" width="6.77734375" style="20" customWidth="1"/>
    <col min="15" max="15" width="13" style="20" customWidth="1"/>
    <col min="16" max="16" width="1.5546875" style="20" customWidth="1"/>
    <col min="17" max="17" width="6.5546875" style="21" customWidth="1"/>
    <col min="18" max="18" width="6.44140625" style="21" customWidth="1"/>
    <col min="19" max="20" width="6" style="21" customWidth="1"/>
    <col min="21" max="21" width="5.77734375" style="21" customWidth="1"/>
    <col min="22" max="22" width="5.44140625" style="21" customWidth="1"/>
    <col min="23" max="23" width="6" style="21" customWidth="1"/>
    <col min="24" max="24" width="6" style="22" customWidth="1"/>
    <col min="25" max="42" width="9.109375" style="13"/>
    <col min="43" max="16384" width="9.109375" style="18"/>
  </cols>
  <sheetData>
    <row r="1" spans="2:24" ht="21">
      <c r="B1" s="163" t="str">
        <f>'WP scope'!$B$1</f>
        <v>Work plan for introduction of EN-DC PC3 FR1 configurations into 3GPP UE conformance test specifications</v>
      </c>
      <c r="C1" s="163"/>
      <c r="D1" s="163"/>
      <c r="E1" s="163"/>
      <c r="F1" s="163"/>
      <c r="G1" s="163"/>
      <c r="H1" s="163"/>
      <c r="I1" s="163"/>
      <c r="J1" s="163"/>
      <c r="K1" s="163"/>
      <c r="L1" s="163"/>
      <c r="M1" s="163"/>
      <c r="N1" s="49"/>
      <c r="O1" s="50"/>
      <c r="P1" s="50"/>
      <c r="Q1" s="72"/>
      <c r="R1" s="73"/>
      <c r="S1" s="73"/>
      <c r="T1" s="50"/>
      <c r="U1" s="50"/>
      <c r="V1" s="50"/>
      <c r="W1" s="50"/>
      <c r="X1" s="74"/>
    </row>
    <row r="2" spans="2:24" ht="17.399999999999999">
      <c r="B2" s="229" t="str">
        <f>'WP scope'!B3</f>
        <v>Note! A copy of this work plan shall be included in a Completion Declaration Statement (CDS) to be submitted as a TDOC to the RAN5 meeting when the configuration(s) are completed.</v>
      </c>
      <c r="C2" s="229"/>
      <c r="D2" s="229"/>
      <c r="E2" s="229"/>
      <c r="F2" s="229"/>
      <c r="G2" s="229"/>
      <c r="H2" s="229"/>
      <c r="I2" s="229"/>
      <c r="J2" s="229"/>
      <c r="K2" s="229"/>
      <c r="L2" s="229"/>
      <c r="M2" s="229"/>
      <c r="N2" s="229"/>
      <c r="O2" s="230" t="str">
        <f ca="1">'WP scope'!B2&amp;" "&amp;'WP scope'!C2</f>
        <v>WP template: PRD21, WP EN-DC PC3 FR1 v1.14.0</v>
      </c>
      <c r="P2" s="230"/>
      <c r="Q2" s="230"/>
      <c r="R2" s="230"/>
      <c r="S2" s="230"/>
      <c r="T2" s="230"/>
      <c r="U2" s="230"/>
      <c r="V2" s="230"/>
      <c r="W2" s="230"/>
      <c r="X2" s="74"/>
    </row>
    <row r="3" spans="2:24" ht="17.399999999999999">
      <c r="B3" s="157" t="s">
        <v>29</v>
      </c>
      <c r="C3" s="157"/>
      <c r="D3" s="157"/>
      <c r="E3" s="157"/>
      <c r="F3" s="157"/>
      <c r="G3" s="157"/>
      <c r="H3" s="157"/>
      <c r="I3" s="157"/>
      <c r="J3" s="157"/>
      <c r="K3" s="157"/>
      <c r="L3" s="157"/>
      <c r="M3" s="51"/>
      <c r="N3" s="52"/>
      <c r="O3" s="52"/>
      <c r="P3" s="52"/>
      <c r="Q3" s="22"/>
      <c r="R3" s="22"/>
      <c r="S3" s="22"/>
      <c r="T3" s="22"/>
      <c r="U3" s="22"/>
      <c r="V3" s="22"/>
      <c r="W3" s="22"/>
    </row>
    <row r="4" spans="2:24" outlineLevel="2">
      <c r="B4" s="24"/>
      <c r="C4" s="24"/>
      <c r="D4" s="231" t="s">
        <v>30</v>
      </c>
      <c r="E4" s="232"/>
      <c r="F4" s="232"/>
      <c r="G4" s="233"/>
      <c r="H4" s="25" t="s">
        <v>31</v>
      </c>
      <c r="I4" s="234" t="s">
        <v>32</v>
      </c>
      <c r="J4" s="234"/>
      <c r="K4" s="234"/>
      <c r="L4" s="234"/>
      <c r="M4" s="234"/>
      <c r="N4" s="234"/>
      <c r="O4" s="53"/>
      <c r="P4" s="53"/>
      <c r="Q4" s="53"/>
      <c r="R4" s="22"/>
      <c r="S4" s="22"/>
      <c r="T4" s="22"/>
      <c r="U4" s="22"/>
      <c r="V4" s="22"/>
      <c r="W4" s="22"/>
    </row>
    <row r="5" spans="2:24" ht="14.25" customHeight="1" outlineLevel="2">
      <c r="B5" s="24"/>
      <c r="C5" s="24"/>
      <c r="D5" s="221" t="s">
        <v>33</v>
      </c>
      <c r="E5" s="222"/>
      <c r="F5" s="222"/>
      <c r="G5" s="223"/>
      <c r="H5" s="26" t="s">
        <v>34</v>
      </c>
      <c r="I5" s="224" t="str">
        <f t="array" ref="I5">_xlfn.TEXTJOIN(", ",TRUE,IF(WPscopeTbl[Configuration]&lt;&gt;"",IF(LEN(SUBSTITUTE(WPscopeTbl[Configuration],"BCS",""))=LEN(WPscopeTbl[Configuration]),IF(WPscopeTbl[Uplink
configuration]="",WPscopeTbl[Configuration]&amp;"/-",IF(WPscopeTbl[Uplink
configuration]="-",WPscopeTbl[Configuration]&amp;"/-","")),""),""))</f>
        <v/>
      </c>
      <c r="J5" s="224"/>
      <c r="K5" s="224"/>
      <c r="L5" s="224"/>
      <c r="M5" s="224"/>
      <c r="N5" s="224"/>
      <c r="O5" s="54"/>
      <c r="P5" s="54"/>
      <c r="Q5" s="54"/>
      <c r="R5" s="54"/>
      <c r="S5" s="54"/>
      <c r="T5" s="54"/>
      <c r="U5" s="54"/>
      <c r="V5" s="54"/>
      <c r="W5" s="54"/>
    </row>
    <row r="6" spans="2:24" ht="14.25" customHeight="1" outlineLevel="2">
      <c r="B6" s="24"/>
      <c r="C6" s="24"/>
      <c r="D6" s="221" t="s">
        <v>35</v>
      </c>
      <c r="E6" s="222"/>
      <c r="F6" s="222"/>
      <c r="G6" s="223"/>
      <c r="H6" s="26" t="s">
        <v>36</v>
      </c>
      <c r="I6" s="224" t="str">
        <f t="array" ref="I6">_xlfn.TEXTJOIN(", ",TRUE,IF(WPscopeTbl[Configuration]&lt;&gt;"",IF(LEN(SUBSTITUTE(WPscopeTbl[Configuration],"BCS",""))=LEN(WPscopeTbl[Configuration]),IF(WPscopeTbl[Uplink
configuration]&lt;&gt;"",IF(WPscopeTbl[Uplink
configuration]="-","",WPscopeTbl[Configuration]&amp;"/"&amp;WPscopeTbl[Uplink
configuration]),""),""),""))</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J6" s="224"/>
      <c r="K6" s="224"/>
      <c r="L6" s="224"/>
      <c r="M6" s="224"/>
      <c r="N6" s="224"/>
      <c r="O6" s="54"/>
      <c r="P6" s="54"/>
      <c r="Q6" s="54"/>
      <c r="R6" s="54"/>
      <c r="S6" s="54"/>
      <c r="T6" s="54"/>
      <c r="U6" s="54"/>
      <c r="V6" s="54"/>
      <c r="W6" s="54"/>
    </row>
    <row r="7" spans="2:24" ht="14.25" customHeight="1" outlineLevel="2">
      <c r="B7" s="24"/>
      <c r="C7" s="24"/>
      <c r="D7" s="221" t="s">
        <v>33</v>
      </c>
      <c r="E7" s="222"/>
      <c r="F7" s="222"/>
      <c r="G7" s="223"/>
      <c r="H7" s="26" t="s">
        <v>37</v>
      </c>
      <c r="I7" s="224" t="str">
        <f t="array" ref="I7">_xlfn.TEXTJOIN(", ",TRUE,IF(WPscopeTbl[Configuration]&lt;&gt;"",IF(LEN(SUBSTITUTE(WPscopeTbl[Configuration],"BCS",""))&lt;LEN(WPscopeTbl[Configuration]),IF(WPscopeTbl[Uplink
configuration]="",WPscopeTbl[Configuration]&amp;"/-",IF(WPscopeTbl[Uplink
configuration]="-",WPscopeTbl[Configuration]&amp;"/-","")),""),""))</f>
        <v/>
      </c>
      <c r="J7" s="224"/>
      <c r="K7" s="224"/>
      <c r="L7" s="224"/>
      <c r="M7" s="224"/>
      <c r="N7" s="224"/>
      <c r="O7" s="54"/>
      <c r="P7" s="54"/>
      <c r="Q7" s="54"/>
      <c r="R7" s="54"/>
      <c r="S7" s="54"/>
      <c r="T7" s="54"/>
      <c r="U7" s="54"/>
      <c r="V7" s="54"/>
      <c r="W7" s="54"/>
    </row>
    <row r="8" spans="2:24" ht="14.25" customHeight="1" outlineLevel="2">
      <c r="B8" s="24"/>
      <c r="C8" s="24"/>
      <c r="D8" s="221" t="s">
        <v>35</v>
      </c>
      <c r="E8" s="222"/>
      <c r="F8" s="222"/>
      <c r="G8" s="223"/>
      <c r="H8" s="26" t="s">
        <v>38</v>
      </c>
      <c r="I8" s="224" t="str">
        <f t="array" ref="I8">_xlfn.TEXTJOIN(", ",TRUE,IF(WPscopeTbl[Configuration]&lt;&gt;"",IF(LEN(SUBSTITUTE(WPscopeTbl[Configuration],"BCS",""))&lt;LEN(WPscopeTbl[Configuration]),IF(WPscopeTbl[Uplink
configuration]&lt;&gt;"",IF(WPscopeTbl[Uplink
configuration]="-","",WPscopeTbl[Configuration]&amp;"/"&amp;WPscopeTbl[Uplink
configuration]),""),""),""))</f>
        <v/>
      </c>
      <c r="J8" s="224"/>
      <c r="K8" s="224"/>
      <c r="L8" s="224"/>
      <c r="M8" s="224"/>
      <c r="N8" s="224"/>
      <c r="O8" s="54"/>
      <c r="P8" s="54"/>
      <c r="Q8" s="54"/>
      <c r="R8" s="54"/>
      <c r="S8" s="54"/>
      <c r="T8" s="54"/>
      <c r="U8" s="54"/>
      <c r="V8" s="54"/>
      <c r="W8" s="54"/>
    </row>
    <row r="9" spans="2:24" s="13" customFormat="1" ht="14.25" customHeight="1" outlineLevel="2">
      <c r="B9" s="24"/>
      <c r="C9" s="24"/>
      <c r="D9" s="225" t="s">
        <v>39</v>
      </c>
      <c r="E9" s="225"/>
      <c r="F9" s="225"/>
      <c r="G9" s="225"/>
      <c r="H9" s="27" t="s">
        <v>40</v>
      </c>
      <c r="I9" s="226" t="str">
        <f>_xlfn.TEXTJOIN(", ",TRUE,$I$5:$L$8)</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J9" s="227"/>
      <c r="K9" s="227"/>
      <c r="L9" s="227"/>
      <c r="M9" s="227"/>
      <c r="N9" s="228"/>
      <c r="O9" s="54"/>
      <c r="P9" s="54"/>
      <c r="Q9" s="54"/>
      <c r="R9" s="54"/>
      <c r="S9" s="54"/>
      <c r="T9" s="54"/>
      <c r="U9" s="54"/>
      <c r="V9" s="54"/>
      <c r="W9" s="54"/>
      <c r="X9" s="22"/>
    </row>
    <row r="10" spans="2:24" s="13" customFormat="1" ht="14.25" customHeight="1" outlineLevel="2">
      <c r="B10" s="24"/>
      <c r="C10" s="24"/>
      <c r="D10" s="225" t="s">
        <v>41</v>
      </c>
      <c r="E10" s="225"/>
      <c r="F10" s="225"/>
      <c r="G10" s="225"/>
      <c r="H10" s="27" t="s">
        <v>42</v>
      </c>
      <c r="I10" s="226" t="str">
        <f>_xlfn.TEXTJOIN(", ",TRUE,$I$5:$L$6)</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J10" s="227"/>
      <c r="K10" s="227"/>
      <c r="L10" s="227"/>
      <c r="M10" s="227"/>
      <c r="N10" s="228"/>
      <c r="O10" s="54"/>
      <c r="P10" s="54"/>
      <c r="Q10" s="54"/>
      <c r="R10" s="54"/>
      <c r="S10" s="54"/>
      <c r="T10" s="54"/>
      <c r="U10" s="54"/>
      <c r="V10" s="54"/>
      <c r="W10" s="54"/>
      <c r="X10" s="22"/>
    </row>
    <row r="11" spans="2:24" s="13" customFormat="1" ht="14.25" customHeight="1" outlineLevel="2">
      <c r="B11" s="24"/>
      <c r="C11" s="24"/>
      <c r="D11" s="225" t="s">
        <v>43</v>
      </c>
      <c r="E11" s="225"/>
      <c r="F11" s="225"/>
      <c r="G11" s="225"/>
      <c r="H11" s="27" t="s">
        <v>44</v>
      </c>
      <c r="I11" s="226" t="str">
        <f>_xlfn.TEXTJOIN(", ",TRUE,$I$7:$L$8)</f>
        <v/>
      </c>
      <c r="J11" s="227"/>
      <c r="K11" s="227"/>
      <c r="L11" s="227"/>
      <c r="M11" s="227"/>
      <c r="N11" s="228"/>
      <c r="O11" s="54"/>
      <c r="P11" s="54"/>
      <c r="Q11" s="54"/>
      <c r="R11" s="54"/>
      <c r="S11" s="54"/>
      <c r="T11" s="54"/>
      <c r="U11" s="54"/>
      <c r="V11" s="54"/>
      <c r="W11" s="54"/>
      <c r="X11" s="22"/>
    </row>
    <row r="12" spans="2:24" outlineLevel="2">
      <c r="B12" s="24"/>
      <c r="C12" s="24"/>
      <c r="D12" s="28"/>
      <c r="E12" s="29"/>
      <c r="F12" s="29"/>
      <c r="G12" s="30"/>
      <c r="H12" s="30"/>
      <c r="I12" s="55"/>
      <c r="J12" s="55"/>
      <c r="K12" s="55"/>
      <c r="L12" s="55"/>
      <c r="M12" s="52"/>
      <c r="N12" s="52"/>
      <c r="O12" s="52"/>
      <c r="P12" s="52"/>
      <c r="Q12" s="22"/>
      <c r="R12" s="22"/>
      <c r="S12" s="22"/>
      <c r="T12" s="22"/>
      <c r="U12" s="22"/>
      <c r="V12" s="22"/>
      <c r="W12" s="22"/>
    </row>
    <row r="13" spans="2:24" ht="17.399999999999999">
      <c r="B13" s="157" t="s">
        <v>45</v>
      </c>
      <c r="C13" s="157"/>
      <c r="D13" s="157"/>
      <c r="E13" s="157"/>
      <c r="F13" s="157"/>
      <c r="G13" s="157"/>
      <c r="H13" s="157"/>
      <c r="I13" s="157"/>
      <c r="J13" s="157"/>
      <c r="K13" s="157"/>
      <c r="L13" s="157"/>
      <c r="M13" s="52"/>
      <c r="N13" s="52"/>
      <c r="O13" s="52"/>
      <c r="P13" s="52"/>
      <c r="Q13" s="22"/>
      <c r="R13" s="22"/>
      <c r="S13" s="22"/>
      <c r="T13" s="22"/>
      <c r="U13" s="22"/>
      <c r="V13" s="22"/>
      <c r="W13" s="22"/>
    </row>
    <row r="14" spans="2:24" ht="17.399999999999999" outlineLevel="2">
      <c r="B14" s="24"/>
      <c r="C14" s="24"/>
      <c r="D14" s="31"/>
      <c r="E14" s="31"/>
      <c r="F14" s="31"/>
      <c r="G14" s="31"/>
      <c r="H14" s="31"/>
      <c r="I14" s="31"/>
      <c r="J14" s="31"/>
      <c r="K14" s="31"/>
      <c r="L14" s="31"/>
      <c r="M14" s="52"/>
      <c r="N14" s="52"/>
      <c r="O14" s="52"/>
      <c r="P14" s="52"/>
      <c r="Q14" s="22"/>
      <c r="R14" s="22"/>
      <c r="S14" s="22"/>
      <c r="T14" s="22"/>
      <c r="U14" s="22"/>
      <c r="V14" s="22"/>
      <c r="W14" s="22"/>
    </row>
    <row r="15" spans="2:24" outlineLevel="2">
      <c r="B15" s="24"/>
      <c r="C15" s="24"/>
      <c r="D15" s="219"/>
      <c r="E15" s="219"/>
      <c r="F15" s="219"/>
      <c r="G15" s="219"/>
      <c r="H15" s="220"/>
      <c r="I15" s="56" t="s">
        <v>46</v>
      </c>
      <c r="J15" s="57"/>
      <c r="K15" s="210" t="s">
        <v>47</v>
      </c>
      <c r="L15" s="211"/>
      <c r="M15" s="211"/>
      <c r="N15" s="211"/>
      <c r="O15" s="211"/>
      <c r="P15" s="211"/>
      <c r="Q15" s="211"/>
      <c r="R15" s="211"/>
      <c r="S15" s="211"/>
      <c r="T15" s="211"/>
      <c r="U15" s="211"/>
      <c r="V15" s="211"/>
      <c r="W15" s="212"/>
    </row>
    <row r="16" spans="2:24" ht="17.399999999999999" outlineLevel="2">
      <c r="B16" s="24"/>
      <c r="C16" s="24"/>
      <c r="D16" s="152" t="s">
        <v>48</v>
      </c>
      <c r="E16" s="152"/>
      <c r="F16" s="152"/>
      <c r="G16" s="152"/>
      <c r="H16" s="152"/>
      <c r="I16" s="58">
        <f t="array" ref="I16">IF(SUMPRODUCT($N$34:$N$129,--(O34:O129&lt;&gt;""))&gt;0,SUMPRODUCT($N$34:$N$129,O34:O129)/SUMPRODUCT($N$34:$N$129,--(O34:O129&lt;&gt;"")),"")</f>
        <v>1</v>
      </c>
      <c r="J16" s="59"/>
      <c r="K16" s="213"/>
      <c r="L16" s="214"/>
      <c r="M16" s="214"/>
      <c r="N16" s="214"/>
      <c r="O16" s="214"/>
      <c r="P16" s="214"/>
      <c r="Q16" s="214"/>
      <c r="R16" s="214"/>
      <c r="S16" s="214"/>
      <c r="T16" s="214"/>
      <c r="U16" s="214"/>
      <c r="V16" s="214"/>
      <c r="W16" s="215"/>
    </row>
    <row r="17" spans="2:24" outlineLevel="2">
      <c r="B17" s="24"/>
      <c r="C17" s="24"/>
      <c r="D17" s="199" t="str">
        <f>B30</f>
        <v>Step 1: Work plan pre-requisite</v>
      </c>
      <c r="E17" s="199"/>
      <c r="F17" s="199"/>
      <c r="G17" s="199"/>
      <c r="H17" s="199"/>
      <c r="I17" s="60">
        <f t="array" ref="I17">IF(SUMPRODUCT(--(O34:O42&lt;&gt;""))&gt;0,SUMPRODUCT($N$34:$N$42,O34:O42)/SUMPRODUCT($N$34:$N$42,--(O34:O42&lt;&gt;"")),"")</f>
        <v>1</v>
      </c>
      <c r="J17" s="59"/>
      <c r="K17" s="213"/>
      <c r="L17" s="214"/>
      <c r="M17" s="214"/>
      <c r="N17" s="214"/>
      <c r="O17" s="214"/>
      <c r="P17" s="214"/>
      <c r="Q17" s="214"/>
      <c r="R17" s="214"/>
      <c r="S17" s="214"/>
      <c r="T17" s="214"/>
      <c r="U17" s="214"/>
      <c r="V17" s="214"/>
      <c r="W17" s="215"/>
    </row>
    <row r="18" spans="2:24" outlineLevel="2">
      <c r="B18" s="24"/>
      <c r="C18" s="24"/>
      <c r="D18" s="199" t="str">
        <f>B44</f>
        <v>Step 2: Complete Test Point (TP) analysis for impacted EN-DC configurations</v>
      </c>
      <c r="E18" s="199"/>
      <c r="F18" s="199"/>
      <c r="G18" s="199"/>
      <c r="H18" s="199"/>
      <c r="I18" s="60">
        <f t="array" ref="I18">IF(SUMPRODUCT(--(O48:O53&lt;&gt;""))&gt;0,SUMPRODUCT($N$48:$N$53,O48:O53)/SUMPRODUCT($N$48:$N$53,--(O48:O53&lt;&gt;"")),"")</f>
        <v>1</v>
      </c>
      <c r="J18" s="59"/>
      <c r="K18" s="213"/>
      <c r="L18" s="214"/>
      <c r="M18" s="214"/>
      <c r="N18" s="214"/>
      <c r="O18" s="214"/>
      <c r="P18" s="214"/>
      <c r="Q18" s="214"/>
      <c r="R18" s="214"/>
      <c r="S18" s="214"/>
      <c r="T18" s="214"/>
      <c r="U18" s="214"/>
      <c r="V18" s="214"/>
      <c r="W18" s="215"/>
    </row>
    <row r="19" spans="2:24" outlineLevel="2">
      <c r="B19" s="24"/>
      <c r="C19" s="24"/>
      <c r="D19" s="199" t="str">
        <f>B56</f>
        <v>Step 3.1: CR(s) to common test environment (TS 38.508-1)</v>
      </c>
      <c r="E19" s="199"/>
      <c r="F19" s="199"/>
      <c r="G19" s="199"/>
      <c r="H19" s="199"/>
      <c r="I19" s="60">
        <f t="array" ref="I19">IF(SUMPRODUCT(--(O60:O65&lt;&gt;""))&gt;0,SUMPRODUCT($N$60:$N$65,O60:O65)/SUMPRODUCT($N$60:$N$65,--(O60:O65&lt;&gt;"")),"")</f>
        <v>1</v>
      </c>
      <c r="J19" s="59"/>
      <c r="K19" s="213"/>
      <c r="L19" s="214"/>
      <c r="M19" s="214"/>
      <c r="N19" s="214"/>
      <c r="O19" s="214"/>
      <c r="P19" s="214"/>
      <c r="Q19" s="214"/>
      <c r="R19" s="214"/>
      <c r="S19" s="214"/>
      <c r="T19" s="214"/>
      <c r="U19" s="214"/>
      <c r="V19" s="214"/>
      <c r="W19" s="215"/>
    </row>
    <row r="20" spans="2:24" outlineLevel="2">
      <c r="B20" s="24"/>
      <c r="C20" s="24"/>
      <c r="D20" s="199" t="str">
        <f>B67</f>
        <v>Step 3.2: CR(s) to common clauses for RF / Performance testing area (TS 38.521-3)</v>
      </c>
      <c r="E20" s="199"/>
      <c r="F20" s="199"/>
      <c r="G20" s="199"/>
      <c r="H20" s="199"/>
      <c r="I20" s="60">
        <f t="array" ref="I20">IF(SUMPRODUCT(--(O71:O83&lt;&gt;""))&gt;0,SUMPRODUCT($N$71:$N$83,O71:O83)/SUMPRODUCT($N$71:$N$83,--(O71:O83&lt;&gt;"")),"")</f>
        <v>1</v>
      </c>
      <c r="J20" s="59"/>
      <c r="K20" s="213"/>
      <c r="L20" s="214"/>
      <c r="M20" s="214"/>
      <c r="N20" s="214"/>
      <c r="O20" s="214"/>
      <c r="P20" s="214"/>
      <c r="Q20" s="214"/>
      <c r="R20" s="214"/>
      <c r="S20" s="214"/>
      <c r="T20" s="214"/>
      <c r="U20" s="214"/>
      <c r="V20" s="214"/>
      <c r="W20" s="215"/>
    </row>
    <row r="21" spans="2:24" outlineLevel="2">
      <c r="B21" s="24"/>
      <c r="C21" s="24"/>
      <c r="D21" s="199" t="str">
        <f>B85</f>
        <v>Step 3.3: CR(s) for RF transmitter test cases (TS 38.521-3, clause 6)</v>
      </c>
      <c r="E21" s="199"/>
      <c r="F21" s="199"/>
      <c r="G21" s="199"/>
      <c r="H21" s="199"/>
      <c r="I21" s="60">
        <f t="array" ref="I21">IF(SUMPRODUCT(--(O89:O98&lt;&gt;""))&gt;0,SUMPRODUCT($N$89:$N$98,O89:O98)/SUMPRODUCT($N$89:$N$98,--(O89:O98&lt;&gt;"")),"")</f>
        <v>1</v>
      </c>
      <c r="J21" s="59"/>
      <c r="K21" s="213"/>
      <c r="L21" s="214"/>
      <c r="M21" s="214"/>
      <c r="N21" s="214"/>
      <c r="O21" s="214"/>
      <c r="P21" s="214"/>
      <c r="Q21" s="214"/>
      <c r="R21" s="214"/>
      <c r="S21" s="214"/>
      <c r="T21" s="214"/>
      <c r="U21" s="214"/>
      <c r="V21" s="214"/>
      <c r="W21" s="215"/>
    </row>
    <row r="22" spans="2:24" outlineLevel="2">
      <c r="B22" s="24"/>
      <c r="C22" s="24"/>
      <c r="D22" s="199" t="str">
        <f>B100</f>
        <v>Step 3.4: CR(s) for RF receiver test cases (TS 38.521-3, clause 7)</v>
      </c>
      <c r="E22" s="199"/>
      <c r="F22" s="199"/>
      <c r="G22" s="199"/>
      <c r="H22" s="199"/>
      <c r="I22" s="60">
        <f t="array" ref="I22">IF(SUMPRODUCT(--(O104:O106&lt;&gt;""))&gt;0,SUMPRODUCT($N$104:$N$106,O104:O106)/SUMPRODUCT($N$104:$N$106,--(O104:O106&lt;&gt;"")),"")</f>
        <v>1</v>
      </c>
      <c r="J22" s="59"/>
      <c r="K22" s="213"/>
      <c r="L22" s="214"/>
      <c r="M22" s="214"/>
      <c r="N22" s="214"/>
      <c r="O22" s="214"/>
      <c r="P22" s="214"/>
      <c r="Q22" s="214"/>
      <c r="R22" s="214"/>
      <c r="S22" s="214"/>
      <c r="T22" s="214"/>
      <c r="U22" s="214"/>
      <c r="V22" s="214"/>
      <c r="W22" s="215"/>
    </row>
    <row r="23" spans="2:24" outlineLevel="2">
      <c r="B23" s="24"/>
      <c r="C23" s="24"/>
      <c r="D23" s="199" t="str">
        <f>B108</f>
        <v>Step 3.5: CR(s) for RF Performance test cases (TS 38.521-4)</v>
      </c>
      <c r="E23" s="199"/>
      <c r="F23" s="199"/>
      <c r="G23" s="199"/>
      <c r="H23" s="199"/>
      <c r="I23" s="60" t="str">
        <f t="array" ref="I23">IF(SUMPRODUCT(--(O112:O113&lt;&gt;""))&gt;0,SUMPRODUCT($N$112:$N$113,O112:O113)/SUMPRODUCT($N$112:$N$113,--(O112:O113&lt;&gt;"")),"")</f>
        <v/>
      </c>
      <c r="J23" s="59"/>
      <c r="K23" s="213"/>
      <c r="L23" s="214"/>
      <c r="M23" s="214"/>
      <c r="N23" s="214"/>
      <c r="O23" s="214"/>
      <c r="P23" s="214"/>
      <c r="Q23" s="214"/>
      <c r="R23" s="214"/>
      <c r="S23" s="214"/>
      <c r="T23" s="214"/>
      <c r="U23" s="214"/>
      <c r="V23" s="214"/>
      <c r="W23" s="215"/>
    </row>
    <row r="24" spans="2:24" outlineLevel="2">
      <c r="B24" s="24"/>
      <c r="C24" s="24"/>
      <c r="D24" s="199" t="str">
        <f>B115</f>
        <v>Step 3.6: CRs to protocol test cases (TS 38.523-1, TS 38.523-2)</v>
      </c>
      <c r="E24" s="199"/>
      <c r="F24" s="199"/>
      <c r="G24" s="199"/>
      <c r="H24" s="199"/>
      <c r="I24" s="60" t="str">
        <f t="array" ref="I24">IF(SUMPRODUCT(--(O119:O120&lt;&gt;""))&gt;0,SUMPRODUCT($N$119:$N$120,O119:O120)/SUMPRODUCT($N$119:$N$120,--(O119:O120&lt;&gt;"")),"")</f>
        <v/>
      </c>
      <c r="J24" s="59"/>
      <c r="K24" s="213"/>
      <c r="L24" s="214"/>
      <c r="M24" s="214"/>
      <c r="N24" s="214"/>
      <c r="O24" s="214"/>
      <c r="P24" s="214"/>
      <c r="Q24" s="214"/>
      <c r="R24" s="214"/>
      <c r="S24" s="214"/>
      <c r="T24" s="214"/>
      <c r="U24" s="214"/>
      <c r="V24" s="214"/>
      <c r="W24" s="215"/>
    </row>
    <row r="25" spans="2:24" outlineLevel="2">
      <c r="B25" s="24"/>
      <c r="C25" s="24"/>
      <c r="D25" s="199" t="str">
        <f>B122</f>
        <v>Step 4: CR(s) for new ICS/capabilities (TS 38.508-2)</v>
      </c>
      <c r="E25" s="199"/>
      <c r="F25" s="199"/>
      <c r="G25" s="199"/>
      <c r="H25" s="199"/>
      <c r="I25" s="60">
        <f t="array" ref="I25">IF(SUMPRODUCT(--(O128:O129&lt;&gt;""))&gt;0,SUMPRODUCT($N$128:$N$129,O128:O129)/SUMPRODUCT($N$128:$N$129,--(O128:O129&lt;&gt;"")),"")</f>
        <v>1</v>
      </c>
      <c r="J25" s="59"/>
      <c r="K25" s="213"/>
      <c r="L25" s="214"/>
      <c r="M25" s="214"/>
      <c r="N25" s="214"/>
      <c r="O25" s="214"/>
      <c r="P25" s="214"/>
      <c r="Q25" s="214"/>
      <c r="R25" s="214"/>
      <c r="S25" s="214"/>
      <c r="T25" s="214"/>
      <c r="U25" s="214"/>
      <c r="V25" s="214"/>
      <c r="W25" s="215"/>
    </row>
    <row r="26" spans="2:24" outlineLevel="2">
      <c r="B26" s="24"/>
      <c r="C26" s="24"/>
      <c r="D26" s="32"/>
      <c r="E26" s="32"/>
      <c r="F26" s="32"/>
      <c r="G26" s="33"/>
      <c r="H26" s="34"/>
      <c r="I26" s="57"/>
      <c r="J26" s="59"/>
      <c r="K26" s="216"/>
      <c r="L26" s="217"/>
      <c r="M26" s="217"/>
      <c r="N26" s="217"/>
      <c r="O26" s="217"/>
      <c r="P26" s="217"/>
      <c r="Q26" s="217"/>
      <c r="R26" s="217"/>
      <c r="S26" s="217"/>
      <c r="T26" s="217"/>
      <c r="U26" s="217"/>
      <c r="V26" s="217"/>
      <c r="W26" s="218"/>
    </row>
    <row r="27" spans="2:24" ht="17.399999999999999">
      <c r="B27" s="157" t="s">
        <v>49</v>
      </c>
      <c r="C27" s="157"/>
      <c r="D27" s="157"/>
      <c r="E27" s="157"/>
      <c r="F27" s="157"/>
      <c r="G27" s="157"/>
      <c r="H27" s="157"/>
      <c r="I27" s="157"/>
      <c r="J27" s="157"/>
      <c r="K27" s="157"/>
      <c r="L27" s="157"/>
      <c r="M27" s="61"/>
      <c r="N27" s="61"/>
      <c r="O27" s="61"/>
      <c r="P27" s="61"/>
      <c r="Q27" s="22"/>
      <c r="R27" s="13"/>
      <c r="S27" s="22"/>
      <c r="T27" s="22"/>
      <c r="U27" s="22"/>
      <c r="V27" s="22"/>
      <c r="W27" s="22"/>
    </row>
    <row r="28" spans="2:24" ht="15" outlineLevel="1">
      <c r="B28" s="200"/>
      <c r="C28" s="201"/>
      <c r="D28" s="201"/>
      <c r="E28" s="201"/>
      <c r="F28" s="201"/>
      <c r="G28" s="201"/>
      <c r="H28" s="201"/>
      <c r="I28" s="201"/>
      <c r="J28" s="202" t="s">
        <v>50</v>
      </c>
      <c r="K28" s="203"/>
      <c r="L28" s="203"/>
      <c r="M28" s="204"/>
      <c r="N28" s="205" t="s">
        <v>51</v>
      </c>
      <c r="O28" s="206"/>
      <c r="P28" s="61"/>
      <c r="Q28" s="207" t="s">
        <v>50</v>
      </c>
      <c r="R28" s="208"/>
      <c r="S28" s="208"/>
      <c r="T28" s="208"/>
      <c r="U28" s="208"/>
      <c r="V28" s="208"/>
      <c r="W28" s="209"/>
    </row>
    <row r="29" spans="2:24" outlineLevel="1">
      <c r="B29" s="35"/>
      <c r="C29" s="36"/>
      <c r="D29" s="37"/>
      <c r="E29" s="37"/>
      <c r="F29" s="36"/>
      <c r="G29" s="36"/>
      <c r="H29" s="38"/>
      <c r="I29" s="36"/>
      <c r="J29" s="36"/>
      <c r="K29" s="36"/>
      <c r="L29" s="36"/>
      <c r="M29" s="38"/>
      <c r="N29" s="38"/>
      <c r="O29" s="36"/>
      <c r="P29" s="36"/>
      <c r="Q29" s="75"/>
      <c r="R29" s="75"/>
      <c r="S29" s="75"/>
      <c r="T29" s="75"/>
      <c r="U29" s="75"/>
      <c r="V29" s="75"/>
      <c r="W29" s="76"/>
      <c r="X29" s="77"/>
    </row>
    <row r="30" spans="2:24" ht="17.399999999999999">
      <c r="B30" s="192" t="s">
        <v>52</v>
      </c>
      <c r="C30" s="193"/>
      <c r="D30" s="193"/>
      <c r="E30" s="193"/>
      <c r="F30" s="193"/>
      <c r="G30" s="193"/>
      <c r="H30" s="193"/>
      <c r="I30" s="193"/>
      <c r="J30" s="193"/>
      <c r="K30" s="193"/>
      <c r="L30" s="193"/>
      <c r="M30" s="193"/>
      <c r="N30" s="193"/>
      <c r="O30" s="193"/>
      <c r="P30" s="39"/>
      <c r="Q30" s="39"/>
      <c r="R30" s="39"/>
      <c r="S30" s="39"/>
      <c r="T30" s="39"/>
      <c r="U30" s="39"/>
      <c r="V30" s="39"/>
      <c r="W30" s="78"/>
    </row>
    <row r="31" spans="2:24" outlineLevel="1">
      <c r="B31" s="197" t="s">
        <v>53</v>
      </c>
      <c r="C31" s="184" t="s">
        <v>54</v>
      </c>
      <c r="D31" s="170" t="s">
        <v>55</v>
      </c>
      <c r="E31" s="170" t="s">
        <v>56</v>
      </c>
      <c r="F31" s="170" t="s">
        <v>57</v>
      </c>
      <c r="G31" s="170" t="s">
        <v>58</v>
      </c>
      <c r="H31" s="181" t="s">
        <v>59</v>
      </c>
      <c r="I31" s="170" t="s">
        <v>60</v>
      </c>
      <c r="J31" s="170" t="s">
        <v>61</v>
      </c>
      <c r="K31" s="170" t="s">
        <v>62</v>
      </c>
      <c r="L31" s="170" t="s">
        <v>63</v>
      </c>
      <c r="M31" s="174" t="s">
        <v>10</v>
      </c>
      <c r="N31" s="176" t="s">
        <v>64</v>
      </c>
      <c r="O31" s="170" t="s">
        <v>65</v>
      </c>
      <c r="P31" s="62"/>
      <c r="Q31" s="187" t="s">
        <v>66</v>
      </c>
      <c r="R31" s="188"/>
      <c r="S31" s="188"/>
      <c r="T31" s="188"/>
      <c r="U31" s="188"/>
      <c r="V31" s="188"/>
      <c r="W31" s="189"/>
    </row>
    <row r="32" spans="2:24" ht="51" outlineLevel="1">
      <c r="B32" s="197"/>
      <c r="C32" s="185"/>
      <c r="D32" s="171"/>
      <c r="E32" s="171"/>
      <c r="F32" s="171"/>
      <c r="G32" s="171"/>
      <c r="H32" s="182"/>
      <c r="I32" s="171"/>
      <c r="J32" s="171"/>
      <c r="K32" s="171"/>
      <c r="L32" s="171"/>
      <c r="M32" s="175"/>
      <c r="N32" s="177"/>
      <c r="O32" s="171"/>
      <c r="P32" s="63"/>
      <c r="Q32" s="40" t="s">
        <v>67</v>
      </c>
      <c r="R32" s="40" t="s">
        <v>68</v>
      </c>
      <c r="S32" s="40" t="s">
        <v>69</v>
      </c>
      <c r="T32" s="40" t="s">
        <v>70</v>
      </c>
      <c r="U32" s="40" t="s">
        <v>71</v>
      </c>
      <c r="V32" s="40" t="s">
        <v>72</v>
      </c>
      <c r="W32" s="79"/>
    </row>
    <row r="33" spans="2:24" outlineLevel="1">
      <c r="B33" s="197"/>
      <c r="C33" s="186"/>
      <c r="D33" s="180"/>
      <c r="E33" s="180"/>
      <c r="F33" s="180"/>
      <c r="G33" s="180"/>
      <c r="H33" s="183"/>
      <c r="I33" s="180"/>
      <c r="J33" s="180"/>
      <c r="K33" s="180"/>
      <c r="L33" s="180"/>
      <c r="M33" s="198"/>
      <c r="N33" s="177"/>
      <c r="O33" s="171"/>
      <c r="P33" s="64"/>
      <c r="Q33" s="80">
        <v>1</v>
      </c>
      <c r="R33" s="80">
        <v>1</v>
      </c>
      <c r="S33" s="80">
        <v>1</v>
      </c>
      <c r="T33" s="80">
        <v>1</v>
      </c>
      <c r="U33" s="80">
        <v>1</v>
      </c>
      <c r="V33" s="80">
        <v>1</v>
      </c>
      <c r="W33" s="81"/>
    </row>
    <row r="34" spans="2:24" s="13" customFormat="1" ht="117" customHeight="1" outlineLevel="1">
      <c r="B34" s="41" t="s">
        <v>42</v>
      </c>
      <c r="C34" s="42" t="s">
        <v>73</v>
      </c>
      <c r="D34" s="43" t="s">
        <v>74</v>
      </c>
      <c r="E34" s="43" t="s">
        <v>75</v>
      </c>
      <c r="F34" s="43" t="s">
        <v>76</v>
      </c>
      <c r="G34" s="43" t="s">
        <v>77</v>
      </c>
      <c r="H34" s="43" t="str">
        <f t="shared" ref="H34:H41" si="0">IF(B34&lt;&gt;"",SUBSTITUTE(VLOOKUP(B34,LabelListLookUp,2,FALSE),",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34" s="43" t="s">
        <v>78</v>
      </c>
      <c r="J34" s="43"/>
      <c r="K34" s="43" t="str">
        <f>'WP scope'!$D$7</f>
        <v>RAN5#109</v>
      </c>
      <c r="L34" s="43"/>
      <c r="M34" s="65" t="s">
        <v>435</v>
      </c>
      <c r="N34" s="66">
        <v>1</v>
      </c>
      <c r="O34" s="67">
        <f t="array" ref="O34">IF(AND(H34&lt;&gt;"",H34&lt;&gt;"-"),IF(SUMPRODUCT($Q$33:$W$33,--(Q34:W34&lt;&gt;""))&gt;0,SUMPRODUCT($Q$33:$W$33,Q34:W34)/SUMPRODUCT($Q$33:$W$33,--(Q34:W34&lt;&gt;"")),""),"")</f>
        <v>1</v>
      </c>
      <c r="P34" s="68"/>
      <c r="Q34" s="82">
        <v>1</v>
      </c>
      <c r="R34" s="82"/>
      <c r="S34" s="82"/>
      <c r="T34" s="82"/>
      <c r="U34" s="82"/>
      <c r="V34" s="82"/>
      <c r="W34" s="82"/>
      <c r="X34" s="22"/>
    </row>
    <row r="35" spans="2:24" s="13" customFormat="1" ht="96.6" customHeight="1" outlineLevel="1">
      <c r="B35" s="41" t="s">
        <v>42</v>
      </c>
      <c r="C35" s="42" t="s">
        <v>79</v>
      </c>
      <c r="D35" s="43" t="s">
        <v>74</v>
      </c>
      <c r="E35" s="43" t="s">
        <v>75</v>
      </c>
      <c r="F35" s="43" t="s">
        <v>80</v>
      </c>
      <c r="G35" s="43" t="s">
        <v>81</v>
      </c>
      <c r="H35" s="43" t="str">
        <f>IF(B35&lt;&gt;"",SUBSTITUTE(VLOOKUP(B35,LabelListLookUp,2,FALSE),",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35" s="43" t="s">
        <v>82</v>
      </c>
      <c r="J35" s="43"/>
      <c r="K35" s="43" t="str">
        <f>'WP scope'!$D$7</f>
        <v>RAN5#109</v>
      </c>
      <c r="L35" s="43"/>
      <c r="M35" s="65" t="s">
        <v>435</v>
      </c>
      <c r="N35" s="66">
        <v>1</v>
      </c>
      <c r="O35" s="67">
        <f t="array" ref="O35">IF(AND(H35&lt;&gt;"",H35&lt;&gt;"-"),IF(SUMPRODUCT($Q$33:$W$33,--(Q35:W35&lt;&gt;""))&gt;0,SUMPRODUCT($Q$33:$W$33,Q35:W35)/SUMPRODUCT($Q$33:$W$33,--(Q35:W35&lt;&gt;"")),""),"")</f>
        <v>1</v>
      </c>
      <c r="P35" s="68"/>
      <c r="Q35" s="82"/>
      <c r="R35" s="82">
        <v>1</v>
      </c>
      <c r="S35" s="82"/>
      <c r="T35" s="82"/>
      <c r="U35" s="82"/>
      <c r="V35" s="82"/>
      <c r="W35" s="82"/>
      <c r="X35" s="22"/>
    </row>
    <row r="36" spans="2:24" s="13" customFormat="1" ht="102.6" customHeight="1" outlineLevel="1">
      <c r="B36" s="41" t="s">
        <v>42</v>
      </c>
      <c r="C36" s="42" t="s">
        <v>83</v>
      </c>
      <c r="D36" s="43" t="s">
        <v>74</v>
      </c>
      <c r="E36" s="43" t="s">
        <v>84</v>
      </c>
      <c r="F36" s="43" t="s">
        <v>85</v>
      </c>
      <c r="G36" s="43" t="s">
        <v>86</v>
      </c>
      <c r="H36" s="43" t="str">
        <f t="shared" si="0"/>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36" s="43" t="s">
        <v>87</v>
      </c>
      <c r="J36" s="43"/>
      <c r="K36" s="43" t="str">
        <f>'WP scope'!$D$7</f>
        <v>RAN5#109</v>
      </c>
      <c r="L36" s="43"/>
      <c r="M36" s="65" t="s">
        <v>435</v>
      </c>
      <c r="N36" s="66">
        <v>1</v>
      </c>
      <c r="O36" s="67">
        <f t="array" ref="O36">IF(AND(H36&lt;&gt;"",H36&lt;&gt;"-"),IF(SUMPRODUCT($Q$33:$W$33,--(Q36:W36&lt;&gt;""))&gt;0,SUMPRODUCT($Q$33:$W$33,Q36:W36)/SUMPRODUCT($Q$33:$W$33,--(Q36:W36&lt;&gt;"")),""),"")</f>
        <v>1</v>
      </c>
      <c r="P36" s="68"/>
      <c r="Q36" s="82">
        <v>1</v>
      </c>
      <c r="R36" s="82"/>
      <c r="S36" s="82"/>
      <c r="T36" s="82"/>
      <c r="U36" s="82"/>
      <c r="V36" s="82"/>
      <c r="W36" s="82"/>
      <c r="X36" s="22"/>
    </row>
    <row r="37" spans="2:24" s="13" customFormat="1" ht="94.8" customHeight="1" outlineLevel="1">
      <c r="B37" s="41" t="s">
        <v>42</v>
      </c>
      <c r="C37" s="42" t="s">
        <v>88</v>
      </c>
      <c r="D37" s="43" t="s">
        <v>74</v>
      </c>
      <c r="E37" s="43" t="s">
        <v>89</v>
      </c>
      <c r="F37" s="43" t="s">
        <v>90</v>
      </c>
      <c r="G37" s="43" t="s">
        <v>91</v>
      </c>
      <c r="H37" s="43" t="str">
        <f t="shared" si="0"/>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37" s="43" t="s">
        <v>92</v>
      </c>
      <c r="J37" s="43"/>
      <c r="K37" s="43" t="str">
        <f>'WP scope'!$D$7</f>
        <v>RAN5#109</v>
      </c>
      <c r="L37" s="43"/>
      <c r="M37" s="65" t="s">
        <v>435</v>
      </c>
      <c r="N37" s="66">
        <v>1</v>
      </c>
      <c r="O37" s="67">
        <f t="array" ref="O37">IF(AND(H37&lt;&gt;"",H37&lt;&gt;"-"),IF(SUMPRODUCT($Q$33:$W$33,--(Q37:W37&lt;&gt;""))&gt;0,SUMPRODUCT($Q$33:$W$33,Q37:W37)/SUMPRODUCT($Q$33:$W$33,--(Q37:W37&lt;&gt;"")),""),"")</f>
        <v>1</v>
      </c>
      <c r="P37" s="68"/>
      <c r="Q37" s="82"/>
      <c r="R37" s="82">
        <v>1</v>
      </c>
      <c r="S37" s="82"/>
      <c r="T37" s="82"/>
      <c r="U37" s="82"/>
      <c r="V37" s="82"/>
      <c r="W37" s="82"/>
      <c r="X37" s="22"/>
    </row>
    <row r="38" spans="2:24" s="13" customFormat="1" ht="112.8" customHeight="1" outlineLevel="1">
      <c r="B38" s="41" t="s">
        <v>42</v>
      </c>
      <c r="C38" s="42" t="s">
        <v>93</v>
      </c>
      <c r="D38" s="43" t="s">
        <v>74</v>
      </c>
      <c r="E38" s="43" t="s">
        <v>94</v>
      </c>
      <c r="F38" s="43" t="s">
        <v>95</v>
      </c>
      <c r="G38" s="43" t="s">
        <v>96</v>
      </c>
      <c r="H38" s="43" t="str">
        <f t="shared" si="0"/>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38" s="43" t="s">
        <v>97</v>
      </c>
      <c r="J38" s="43"/>
      <c r="K38" s="43" t="str">
        <f>'WP scope'!$D$7</f>
        <v>RAN5#109</v>
      </c>
      <c r="L38" s="43"/>
      <c r="M38" s="65" t="s">
        <v>435</v>
      </c>
      <c r="N38" s="66">
        <v>1</v>
      </c>
      <c r="O38" s="67">
        <f t="array" ref="O38">IF(AND(H38&lt;&gt;"",H38&lt;&gt;"-"),IF(SUMPRODUCT($Q$33:$W$33,--(Q38:W38&lt;&gt;""))&gt;0,SUMPRODUCT($Q$33:$W$33,Q38:W38)/SUMPRODUCT($Q$33:$W$33,--(Q38:W38&lt;&gt;"")),""),"")</f>
        <v>1</v>
      </c>
      <c r="P38" s="68"/>
      <c r="Q38" s="82"/>
      <c r="R38" s="82"/>
      <c r="S38" s="82">
        <v>1</v>
      </c>
      <c r="T38" s="82"/>
      <c r="U38" s="82"/>
      <c r="V38" s="82"/>
      <c r="W38" s="82"/>
      <c r="X38" s="22"/>
    </row>
    <row r="39" spans="2:24" s="13" customFormat="1" ht="51" outlineLevel="1">
      <c r="B39" s="41" t="s">
        <v>44</v>
      </c>
      <c r="C39" s="42" t="s">
        <v>98</v>
      </c>
      <c r="D39" s="43" t="s">
        <v>74</v>
      </c>
      <c r="E39" s="43" t="s">
        <v>99</v>
      </c>
      <c r="F39" s="43" t="s">
        <v>100</v>
      </c>
      <c r="G39" s="43" t="s">
        <v>101</v>
      </c>
      <c r="H39" s="43" t="str">
        <f t="shared" si="0"/>
        <v/>
      </c>
      <c r="I39" s="43" t="s">
        <v>102</v>
      </c>
      <c r="J39" s="43"/>
      <c r="K39" s="43" t="str">
        <f>WPtarget</f>
        <v>RAN5#109</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30.6" outlineLevel="1">
      <c r="B40" s="41" t="s">
        <v>44</v>
      </c>
      <c r="C40" s="42" t="s">
        <v>103</v>
      </c>
      <c r="D40" s="43" t="s">
        <v>74</v>
      </c>
      <c r="E40" s="43" t="s">
        <v>99</v>
      </c>
      <c r="F40" s="43" t="s">
        <v>100</v>
      </c>
      <c r="G40" s="43" t="s">
        <v>104</v>
      </c>
      <c r="H40" s="43" t="str">
        <f t="shared" si="0"/>
        <v/>
      </c>
      <c r="I40" s="43" t="s">
        <v>105</v>
      </c>
      <c r="J40" s="43"/>
      <c r="K40" s="43" t="str">
        <f>WPtarget</f>
        <v>RAN5#109</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40.799999999999997" outlineLevel="1">
      <c r="B41" s="41" t="s">
        <v>44</v>
      </c>
      <c r="C41" s="42" t="s">
        <v>106</v>
      </c>
      <c r="D41" s="43" t="s">
        <v>74</v>
      </c>
      <c r="E41" s="43" t="s">
        <v>107</v>
      </c>
      <c r="F41" s="43" t="s">
        <v>76</v>
      </c>
      <c r="G41" s="43" t="s">
        <v>108</v>
      </c>
      <c r="H41" s="43" t="str">
        <f t="shared" si="0"/>
        <v/>
      </c>
      <c r="I41" s="43" t="s">
        <v>109</v>
      </c>
      <c r="J41" s="43"/>
      <c r="K41" s="43" t="str">
        <f>WPtarget</f>
        <v>RAN5#109</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c r="B42" s="190" t="s">
        <v>110</v>
      </c>
      <c r="C42" s="191"/>
      <c r="D42" s="191"/>
      <c r="E42" s="191"/>
      <c r="F42" s="191"/>
      <c r="G42" s="191"/>
      <c r="H42" s="191"/>
      <c r="I42" s="191"/>
      <c r="J42" s="191"/>
      <c r="K42" s="191"/>
      <c r="L42" s="191"/>
      <c r="M42" s="191"/>
      <c r="N42" s="191"/>
      <c r="O42" s="191"/>
      <c r="P42" s="69"/>
      <c r="Q42" s="69"/>
      <c r="R42" s="69"/>
      <c r="S42" s="69"/>
      <c r="T42" s="69"/>
      <c r="U42" s="69"/>
      <c r="V42" s="69"/>
      <c r="W42" s="83"/>
      <c r="X42" s="22"/>
    </row>
    <row r="43" spans="2:24" s="13" customFormat="1">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7.399999999999999">
      <c r="B44" s="192" t="s">
        <v>111</v>
      </c>
      <c r="C44" s="193"/>
      <c r="D44" s="193"/>
      <c r="E44" s="193"/>
      <c r="F44" s="193"/>
      <c r="G44" s="193"/>
      <c r="H44" s="193"/>
      <c r="I44" s="193"/>
      <c r="J44" s="193"/>
      <c r="K44" s="193"/>
      <c r="L44" s="193"/>
      <c r="M44" s="193"/>
      <c r="N44" s="193"/>
      <c r="O44" s="193"/>
      <c r="P44" s="39"/>
      <c r="Q44" s="39"/>
      <c r="R44" s="39"/>
      <c r="S44" s="39"/>
      <c r="T44" s="39"/>
      <c r="U44" s="39"/>
      <c r="V44" s="39"/>
      <c r="W44" s="78"/>
      <c r="X44" s="22"/>
    </row>
    <row r="45" spans="2:24" s="13" customFormat="1" outlineLevel="1">
      <c r="B45" s="197" t="s">
        <v>53</v>
      </c>
      <c r="C45" s="184" t="s">
        <v>54</v>
      </c>
      <c r="D45" s="170" t="s">
        <v>55</v>
      </c>
      <c r="E45" s="170" t="s">
        <v>112</v>
      </c>
      <c r="F45" s="170" t="s">
        <v>57</v>
      </c>
      <c r="G45" s="170" t="s">
        <v>58</v>
      </c>
      <c r="H45" s="173" t="s">
        <v>113</v>
      </c>
      <c r="I45" s="170" t="s">
        <v>114</v>
      </c>
      <c r="J45" s="170" t="s">
        <v>61</v>
      </c>
      <c r="K45" s="170" t="s">
        <v>62</v>
      </c>
      <c r="L45" s="170" t="s">
        <v>63</v>
      </c>
      <c r="M45" s="174" t="s">
        <v>10</v>
      </c>
      <c r="N45" s="176" t="s">
        <v>64</v>
      </c>
      <c r="O45" s="170" t="s">
        <v>65</v>
      </c>
      <c r="P45" s="63"/>
      <c r="Q45" s="84" t="s">
        <v>66</v>
      </c>
      <c r="R45" s="85"/>
      <c r="S45" s="85"/>
      <c r="T45" s="85"/>
      <c r="U45" s="85"/>
      <c r="V45" s="85"/>
      <c r="W45" s="86"/>
      <c r="X45" s="22"/>
    </row>
    <row r="46" spans="2:24" s="13" customFormat="1" ht="20.399999999999999" outlineLevel="1">
      <c r="B46" s="197"/>
      <c r="C46" s="185"/>
      <c r="D46" s="171"/>
      <c r="E46" s="171"/>
      <c r="F46" s="171"/>
      <c r="G46" s="171"/>
      <c r="H46" s="173"/>
      <c r="I46" s="171"/>
      <c r="J46" s="171"/>
      <c r="K46" s="171"/>
      <c r="L46" s="171"/>
      <c r="M46" s="175"/>
      <c r="N46" s="177"/>
      <c r="O46" s="171"/>
      <c r="P46" s="63"/>
      <c r="Q46" s="40" t="s">
        <v>115</v>
      </c>
      <c r="R46" s="87"/>
      <c r="S46" s="87"/>
      <c r="T46" s="87"/>
      <c r="U46" s="87"/>
      <c r="V46" s="87"/>
      <c r="W46" s="88"/>
      <c r="X46" s="22"/>
    </row>
    <row r="47" spans="2:24" s="13" customFormat="1" outlineLevel="1">
      <c r="B47" s="184"/>
      <c r="C47" s="186"/>
      <c r="D47" s="171"/>
      <c r="E47" s="171"/>
      <c r="F47" s="171"/>
      <c r="G47" s="171"/>
      <c r="H47" s="173"/>
      <c r="I47" s="171"/>
      <c r="J47" s="171"/>
      <c r="K47" s="171"/>
      <c r="L47" s="171"/>
      <c r="M47" s="175"/>
      <c r="N47" s="177"/>
      <c r="O47" s="171"/>
      <c r="P47" s="63"/>
      <c r="Q47" s="80">
        <v>1</v>
      </c>
      <c r="R47" s="81">
        <v>1</v>
      </c>
      <c r="S47" s="81">
        <v>1</v>
      </c>
      <c r="T47" s="81">
        <v>1</v>
      </c>
      <c r="U47" s="81">
        <v>1</v>
      </c>
      <c r="V47" s="81">
        <v>1</v>
      </c>
      <c r="W47" s="81">
        <v>1</v>
      </c>
      <c r="X47" s="22"/>
    </row>
    <row r="48" spans="2:24" s="13" customFormat="1" ht="70.8" customHeight="1" outlineLevel="1">
      <c r="B48" s="41" t="s">
        <v>36</v>
      </c>
      <c r="C48" s="42" t="s">
        <v>116</v>
      </c>
      <c r="D48" s="46" t="s">
        <v>117</v>
      </c>
      <c r="E48" s="46" t="s">
        <v>118</v>
      </c>
      <c r="F48" s="46" t="s">
        <v>119</v>
      </c>
      <c r="G48" s="46" t="s">
        <v>120</v>
      </c>
      <c r="H48" s="43" t="str">
        <f>IF(B48&lt;&gt;"",SUBSTITUTE(VLOOKUP(B48,LabelListLookUp,2,FALSE),",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48" s="46" t="s">
        <v>121</v>
      </c>
      <c r="J48" s="43"/>
      <c r="K48" s="43" t="str">
        <f>'WP scope'!$D$7</f>
        <v>RAN5#109</v>
      </c>
      <c r="L48" s="46"/>
      <c r="M48" s="104" t="s">
        <v>436</v>
      </c>
      <c r="N48" s="66">
        <v>1</v>
      </c>
      <c r="O48" s="67">
        <f t="array" ref="O48">IF(AND(H48&lt;&gt;"",H48&lt;&gt;"-"),IF(SUMPRODUCT($Q$47:$W$47,--(Q48:W48&lt;&gt;""))&gt;0,SUMPRODUCT($Q$47:$W$47,Q48:W48)/SUMPRODUCT($Q$47:$W$47,--(Q48:W48&lt;&gt;"")),""),"")</f>
        <v>1</v>
      </c>
      <c r="P48" s="63"/>
      <c r="Q48" s="82">
        <v>1</v>
      </c>
      <c r="R48" s="82"/>
      <c r="S48" s="82"/>
      <c r="T48" s="82"/>
      <c r="U48" s="82"/>
      <c r="V48" s="82"/>
      <c r="W48" s="82"/>
      <c r="X48" s="22"/>
    </row>
    <row r="49" spans="1:42" s="13" customFormat="1" ht="75" customHeight="1" outlineLevel="1">
      <c r="B49" s="41" t="s">
        <v>36</v>
      </c>
      <c r="C49" s="42" t="s">
        <v>122</v>
      </c>
      <c r="D49" s="46" t="s">
        <v>117</v>
      </c>
      <c r="E49" s="46" t="s">
        <v>118</v>
      </c>
      <c r="F49" s="46" t="s">
        <v>123</v>
      </c>
      <c r="G49" s="46" t="s">
        <v>124</v>
      </c>
      <c r="H49" s="43" t="str">
        <f>IF(B49&lt;&gt;"",SUBSTITUTE(VLOOKUP(B49,LabelListLookUp,2,FALSE),",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49" s="46" t="s">
        <v>125</v>
      </c>
      <c r="J49" s="43"/>
      <c r="K49" s="43" t="str">
        <f>'WP scope'!$D$7</f>
        <v>RAN5#109</v>
      </c>
      <c r="L49" s="46"/>
      <c r="M49" s="104" t="s">
        <v>436</v>
      </c>
      <c r="N49" s="66">
        <v>1</v>
      </c>
      <c r="O49" s="67">
        <f t="array" ref="O49">IF(AND(H49&lt;&gt;"",H49&lt;&gt;"-"),IF(SUMPRODUCT($Q$47:$W$47,--(Q49:W49&lt;&gt;""))&gt;0,SUMPRODUCT($Q$47:$W$47,Q49:W49)/SUMPRODUCT($Q$47:$W$47,--(Q49:W49&lt;&gt;"")),""),"")</f>
        <v>1</v>
      </c>
      <c r="P49" s="63"/>
      <c r="Q49" s="82">
        <v>1</v>
      </c>
      <c r="R49" s="82"/>
      <c r="S49" s="82"/>
      <c r="T49" s="82"/>
      <c r="U49" s="82"/>
      <c r="V49" s="82"/>
      <c r="W49" s="82"/>
      <c r="X49" s="22"/>
    </row>
    <row r="50" spans="1:42" s="13" customFormat="1" ht="177" customHeight="1" outlineLevel="1">
      <c r="B50" s="41" t="s">
        <v>42</v>
      </c>
      <c r="C50" s="42" t="s">
        <v>126</v>
      </c>
      <c r="D50" s="46" t="s">
        <v>117</v>
      </c>
      <c r="E50" s="46" t="s">
        <v>118</v>
      </c>
      <c r="F50" s="46" t="s">
        <v>127</v>
      </c>
      <c r="G50" s="46" t="s">
        <v>128</v>
      </c>
      <c r="H50" s="43" t="str">
        <f>IF(B50&lt;&gt;"",SUBSTITUTE(VLOOKUP(B50,LabelListLookUp,2,FALSE),",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50" s="46" t="s">
        <v>129</v>
      </c>
      <c r="J50" s="43"/>
      <c r="K50" s="43" t="str">
        <f>'WP scope'!$D$7</f>
        <v>RAN5#109</v>
      </c>
      <c r="L50" s="46" t="s">
        <v>443</v>
      </c>
      <c r="M50" s="70"/>
      <c r="N50" s="66">
        <v>1</v>
      </c>
      <c r="O50" s="67">
        <f t="array" ref="O50">IF(AND(H50&lt;&gt;"",H50&lt;&gt;"-"),IF(SUMPRODUCT($Q$47:$W$47,--(Q50:W50&lt;&gt;""))&gt;0,SUMPRODUCT($Q$47:$W$47,Q50:W50)/SUMPRODUCT($Q$47:$W$47,--(Q50:W50&lt;&gt;"")),""),"")</f>
        <v>1</v>
      </c>
      <c r="P50" s="63"/>
      <c r="Q50" s="82">
        <v>1</v>
      </c>
      <c r="R50" s="82"/>
      <c r="S50" s="82"/>
      <c r="T50" s="82"/>
      <c r="U50" s="82"/>
      <c r="V50" s="82"/>
      <c r="W50" s="82"/>
      <c r="X50" s="22"/>
    </row>
    <row r="51" spans="1:42" s="13" customFormat="1" ht="91.8" outlineLevel="1">
      <c r="B51" s="41" t="s">
        <v>44</v>
      </c>
      <c r="C51" s="42" t="s">
        <v>130</v>
      </c>
      <c r="D51" s="46" t="s">
        <v>117</v>
      </c>
      <c r="E51" s="46" t="s">
        <v>118</v>
      </c>
      <c r="F51" s="46" t="s">
        <v>131</v>
      </c>
      <c r="G51" s="46" t="s">
        <v>132</v>
      </c>
      <c r="H51" s="43" t="str">
        <f>IF(B51&lt;&gt;"",SUBSTITUTE(VLOOKUP(B51,LabelListLookUp,2,FALSE),", ",","&amp;CHAR(10)),"")</f>
        <v/>
      </c>
      <c r="I51" s="46" t="s">
        <v>133</v>
      </c>
      <c r="J51" s="46"/>
      <c r="K51" s="43" t="str">
        <f>WPtarget</f>
        <v>RAN5#109</v>
      </c>
      <c r="L51" s="46"/>
      <c r="M51" s="70"/>
      <c r="N51" s="66">
        <v>1</v>
      </c>
      <c r="O51" s="67" t="str">
        <f t="array" ref="O51">IF(AND(H51&lt;&gt;"",H51&lt;&gt;"-"),IF(SUMPRODUCT($Q$47:$W$47,--(Q51:W51&lt;&gt;""))&gt;0,SUMPRODUCT($Q$47:$W$47,Q51:W51)/SUMPRODUCT($Q$47:$W$47,--(Q51:W51&lt;&gt;"")),""),"")</f>
        <v/>
      </c>
      <c r="P51" s="63"/>
      <c r="Q51" s="82">
        <v>0</v>
      </c>
      <c r="R51" s="82"/>
      <c r="S51" s="82"/>
      <c r="T51" s="82"/>
      <c r="U51" s="82"/>
      <c r="V51" s="82"/>
      <c r="W51" s="82"/>
      <c r="X51" s="22"/>
    </row>
    <row r="52" spans="1:42" s="13" customFormat="1" ht="133.19999999999999" customHeight="1" outlineLevel="1">
      <c r="B52" s="41" t="s">
        <v>36</v>
      </c>
      <c r="C52" s="42" t="s">
        <v>134</v>
      </c>
      <c r="D52" s="46" t="s">
        <v>117</v>
      </c>
      <c r="E52" s="46" t="s">
        <v>118</v>
      </c>
      <c r="F52" s="46" t="s">
        <v>135</v>
      </c>
      <c r="G52" s="46" t="s">
        <v>136</v>
      </c>
      <c r="H52" s="43" t="str">
        <f>IF(B52&lt;&gt;"",SUBSTITUTE(VLOOKUP(B52,LabelListLookUp,2,FALSE),",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52" s="46" t="s">
        <v>137</v>
      </c>
      <c r="J52" s="43"/>
      <c r="K52" s="43" t="str">
        <f>'WP scope'!$D$7</f>
        <v>RAN5#109</v>
      </c>
      <c r="L52" s="46" t="s">
        <v>442</v>
      </c>
      <c r="M52" s="70"/>
      <c r="N52" s="66">
        <v>1</v>
      </c>
      <c r="O52" s="67">
        <f t="array" ref="O52">IF(AND(H52&lt;&gt;"",H52&lt;&gt;"-"),IF(SUMPRODUCT($Q$47:$W$47,--(Q52:W52&lt;&gt;""))&gt;0,SUMPRODUCT($Q$47:$W$47,Q52:W52)/SUMPRODUCT($Q$47:$W$47,--(Q52:W52&lt;&gt;"")),""),"")</f>
        <v>1</v>
      </c>
      <c r="P52" s="63"/>
      <c r="Q52" s="82">
        <v>1</v>
      </c>
      <c r="R52" s="82"/>
      <c r="S52" s="82"/>
      <c r="T52" s="82"/>
      <c r="U52" s="82"/>
      <c r="V52" s="82"/>
      <c r="W52" s="82"/>
      <c r="X52" s="22"/>
    </row>
    <row r="53" spans="1:42" s="13" customFormat="1" outlineLevel="1">
      <c r="B53" s="190" t="s">
        <v>110</v>
      </c>
      <c r="C53" s="191"/>
      <c r="D53" s="191"/>
      <c r="E53" s="191"/>
      <c r="F53" s="191"/>
      <c r="G53" s="191"/>
      <c r="H53" s="191"/>
      <c r="I53" s="191"/>
      <c r="J53" s="191"/>
      <c r="K53" s="191"/>
      <c r="L53" s="191"/>
      <c r="M53" s="191"/>
      <c r="N53" s="191"/>
      <c r="O53" s="191"/>
      <c r="P53" s="69"/>
      <c r="Q53" s="69"/>
      <c r="R53" s="69"/>
      <c r="S53" s="69"/>
      <c r="T53" s="69"/>
      <c r="U53" s="69"/>
      <c r="V53" s="69"/>
      <c r="W53" s="83"/>
      <c r="X53" s="22"/>
    </row>
    <row r="54" spans="1:42" s="13" customFormat="1">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7.399999999999999">
      <c r="A55" s="47"/>
      <c r="B55" s="192" t="s">
        <v>138</v>
      </c>
      <c r="C55" s="193"/>
      <c r="D55" s="193"/>
      <c r="E55" s="193"/>
      <c r="F55" s="193"/>
      <c r="G55" s="193"/>
      <c r="H55" s="193"/>
      <c r="I55" s="193"/>
      <c r="J55" s="193"/>
      <c r="K55" s="193"/>
      <c r="L55" s="193"/>
      <c r="M55" s="193"/>
      <c r="N55" s="193"/>
      <c r="O55" s="193"/>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7.399999999999999">
      <c r="A56" s="47"/>
      <c r="B56" s="192" t="s">
        <v>139</v>
      </c>
      <c r="C56" s="193"/>
      <c r="D56" s="193"/>
      <c r="E56" s="193"/>
      <c r="F56" s="193"/>
      <c r="G56" s="193"/>
      <c r="H56" s="193"/>
      <c r="I56" s="193"/>
      <c r="J56" s="193"/>
      <c r="K56" s="193"/>
      <c r="L56" s="193"/>
      <c r="M56" s="193"/>
      <c r="N56" s="193"/>
      <c r="O56" s="193"/>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c r="B57" s="197" t="s">
        <v>53</v>
      </c>
      <c r="C57" s="184" t="s">
        <v>54</v>
      </c>
      <c r="D57" s="172" t="s">
        <v>55</v>
      </c>
      <c r="E57" s="172" t="s">
        <v>140</v>
      </c>
      <c r="F57" s="172" t="s">
        <v>57</v>
      </c>
      <c r="G57" s="172" t="s">
        <v>58</v>
      </c>
      <c r="H57" s="173" t="s">
        <v>113</v>
      </c>
      <c r="I57" s="172" t="s">
        <v>114</v>
      </c>
      <c r="J57" s="172" t="s">
        <v>61</v>
      </c>
      <c r="K57" s="172" t="s">
        <v>62</v>
      </c>
      <c r="L57" s="172" t="s">
        <v>63</v>
      </c>
      <c r="M57" s="173" t="s">
        <v>10</v>
      </c>
      <c r="N57" s="178" t="s">
        <v>64</v>
      </c>
      <c r="O57" s="172" t="s">
        <v>65</v>
      </c>
      <c r="P57" s="63"/>
      <c r="Q57" s="187" t="s">
        <v>66</v>
      </c>
      <c r="R57" s="188"/>
      <c r="S57" s="188"/>
      <c r="T57" s="188"/>
      <c r="U57" s="188"/>
      <c r="V57" s="188"/>
      <c r="W57" s="189"/>
    </row>
    <row r="58" spans="1:42" ht="20.399999999999999" outlineLevel="1">
      <c r="B58" s="197"/>
      <c r="C58" s="185"/>
      <c r="D58" s="172"/>
      <c r="E58" s="172"/>
      <c r="F58" s="172"/>
      <c r="G58" s="172"/>
      <c r="H58" s="173"/>
      <c r="I58" s="172"/>
      <c r="J58" s="172"/>
      <c r="K58" s="172"/>
      <c r="L58" s="172"/>
      <c r="M58" s="173"/>
      <c r="N58" s="178"/>
      <c r="O58" s="172"/>
      <c r="P58" s="63"/>
      <c r="Q58" s="40" t="s">
        <v>141</v>
      </c>
      <c r="R58" s="89"/>
      <c r="S58" s="89"/>
      <c r="T58" s="89"/>
      <c r="U58" s="89"/>
      <c r="V58" s="89"/>
      <c r="W58" s="89"/>
    </row>
    <row r="59" spans="1:42" outlineLevel="1">
      <c r="B59" s="184"/>
      <c r="C59" s="186"/>
      <c r="D59" s="172"/>
      <c r="E59" s="172"/>
      <c r="F59" s="172"/>
      <c r="G59" s="172"/>
      <c r="H59" s="173"/>
      <c r="I59" s="172"/>
      <c r="J59" s="172"/>
      <c r="K59" s="172"/>
      <c r="L59" s="172"/>
      <c r="M59" s="173"/>
      <c r="N59" s="178"/>
      <c r="O59" s="172"/>
      <c r="P59" s="63"/>
      <c r="Q59" s="66">
        <v>1</v>
      </c>
      <c r="R59" s="90"/>
      <c r="S59" s="90"/>
      <c r="T59" s="90"/>
      <c r="U59" s="90"/>
      <c r="V59" s="90"/>
      <c r="W59" s="90"/>
    </row>
    <row r="60" spans="1:42" ht="93.6" customHeight="1" outlineLevel="1">
      <c r="B60" s="41" t="s">
        <v>42</v>
      </c>
      <c r="C60" s="48" t="s">
        <v>142</v>
      </c>
      <c r="D60" s="46" t="s">
        <v>143</v>
      </c>
      <c r="E60" s="46" t="s">
        <v>144</v>
      </c>
      <c r="F60" s="46" t="s">
        <v>145</v>
      </c>
      <c r="G60" s="46" t="s">
        <v>146</v>
      </c>
      <c r="H60" s="43" t="str">
        <f>IF(B60&lt;&gt;"",SUBSTITUTE(VLOOKUP(B60,LabelListLookUp,2,FALSE),",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60" s="140" t="s">
        <v>147</v>
      </c>
      <c r="J60" s="43"/>
      <c r="K60" s="43" t="str">
        <f>'WP scope'!$D$7</f>
        <v>RAN5#109</v>
      </c>
      <c r="L60" s="46"/>
      <c r="M60" s="104" t="s">
        <v>436</v>
      </c>
      <c r="N60" s="71">
        <v>1</v>
      </c>
      <c r="O60" s="67">
        <f t="array" ref="O60">IF(AND(H60&lt;&gt;"",H60&lt;&gt;"-"),IF(SUMPRODUCT($Q$59:$W$59,--(Q60:W60&lt;&gt;""))&gt;0,SUMPRODUCT($Q$59:$W$59,Q60:W60)/SUMPRODUCT($Q$59:$W$59,--(Q60:W60&lt;&gt;"")),""),"")</f>
        <v>1</v>
      </c>
      <c r="P60" s="63"/>
      <c r="Q60" s="82">
        <v>1</v>
      </c>
      <c r="R60" s="82"/>
      <c r="S60" s="82"/>
      <c r="T60" s="82"/>
      <c r="U60" s="82"/>
      <c r="V60" s="82"/>
      <c r="W60" s="82"/>
    </row>
    <row r="61" spans="1:42" ht="51" outlineLevel="1">
      <c r="B61" s="41" t="s">
        <v>44</v>
      </c>
      <c r="C61" s="48" t="s">
        <v>148</v>
      </c>
      <c r="D61" s="46" t="s">
        <v>143</v>
      </c>
      <c r="E61" s="46" t="s">
        <v>149</v>
      </c>
      <c r="F61" s="46" t="s">
        <v>145</v>
      </c>
      <c r="G61" s="46" t="s">
        <v>150</v>
      </c>
      <c r="H61" s="43" t="str">
        <f>IF(B61&lt;&gt;"",SUBSTITUTE(VLOOKUP(B61,LabelListLookUp,2,FALSE),", ",","&amp;CHAR(10)),"")</f>
        <v/>
      </c>
      <c r="I61" s="140" t="s">
        <v>151</v>
      </c>
      <c r="J61" s="46"/>
      <c r="K61" s="43" t="str">
        <f>WPtarget</f>
        <v>RAN5#109</v>
      </c>
      <c r="L61" s="46"/>
      <c r="M61" s="70"/>
      <c r="N61" s="71">
        <v>1</v>
      </c>
      <c r="O61" s="67" t="str">
        <f t="array" ref="O61">IF(AND(H61&lt;&gt;"",H61&lt;&gt;"-"),IF(SUMPRODUCT($Q$56:$W$56,--(Q61:W61&lt;&gt;""))&gt;0,SUMPRODUCT($Q$56:$W$56,Q61:W61)/SUMPRODUCT($Q$56:$W$56,--(Q61:W61&lt;&gt;"")),""),"")</f>
        <v/>
      </c>
      <c r="P61" s="63"/>
      <c r="Q61" s="82">
        <v>0</v>
      </c>
      <c r="R61" s="82"/>
      <c r="S61" s="82"/>
      <c r="T61" s="82"/>
      <c r="U61" s="82"/>
      <c r="V61" s="82"/>
      <c r="W61" s="82"/>
    </row>
    <row r="62" spans="1:42" ht="175.2" customHeight="1" outlineLevel="1">
      <c r="B62" s="41" t="s">
        <v>42</v>
      </c>
      <c r="C62" s="48" t="s">
        <v>152</v>
      </c>
      <c r="D62" s="46" t="s">
        <v>143</v>
      </c>
      <c r="E62" s="46" t="s">
        <v>144</v>
      </c>
      <c r="F62" s="46" t="s">
        <v>145</v>
      </c>
      <c r="G62" s="46" t="s">
        <v>153</v>
      </c>
      <c r="H62" s="43" t="str">
        <f>IF(B62&lt;&gt;"",SUBSTITUTE(VLOOKUP(B62,LabelListLookUp,2,FALSE),",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62" s="140" t="s">
        <v>154</v>
      </c>
      <c r="J62" s="43"/>
      <c r="K62" s="43" t="str">
        <f>'WP scope'!$D$7</f>
        <v>RAN5#109</v>
      </c>
      <c r="L62" s="46" t="s">
        <v>444</v>
      </c>
      <c r="M62" s="70"/>
      <c r="N62" s="71">
        <v>1</v>
      </c>
      <c r="O62" s="67">
        <f t="array" ref="O62">IF(AND(H62&lt;&gt;"",H62&lt;&gt;"-"),IF(SUMPRODUCT($Q$59:$W$59,--(Q62:W62&lt;&gt;""))&gt;0,SUMPRODUCT($Q$59:$W$59,Q62:W62)/SUMPRODUCT($Q$59:$W$59,--(Q62:W62&lt;&gt;"")),""),"")</f>
        <v>1</v>
      </c>
      <c r="P62" s="63"/>
      <c r="Q62" s="82">
        <v>1</v>
      </c>
      <c r="R62" s="82"/>
      <c r="S62" s="82"/>
      <c r="T62" s="82"/>
      <c r="U62" s="82"/>
      <c r="V62" s="82"/>
      <c r="W62" s="82"/>
    </row>
    <row r="63" spans="1:42" ht="51" outlineLevel="1">
      <c r="B63" s="41" t="s">
        <v>44</v>
      </c>
      <c r="C63" s="48" t="s">
        <v>155</v>
      </c>
      <c r="D63" s="46" t="s">
        <v>143</v>
      </c>
      <c r="E63" s="46" t="s">
        <v>149</v>
      </c>
      <c r="F63" s="46" t="s">
        <v>145</v>
      </c>
      <c r="G63" s="46" t="s">
        <v>156</v>
      </c>
      <c r="H63" s="43" t="str">
        <f>IF(B63&lt;&gt;"",SUBSTITUTE(VLOOKUP(B63,LabelListLookUp,2,FALSE),", ",","&amp;CHAR(10)),"")</f>
        <v/>
      </c>
      <c r="I63" s="140" t="s">
        <v>157</v>
      </c>
      <c r="J63" s="46"/>
      <c r="K63" s="43" t="str">
        <f>WPtarget</f>
        <v>RAN5#109</v>
      </c>
      <c r="L63" s="46"/>
      <c r="M63" s="70"/>
      <c r="N63" s="71">
        <v>1</v>
      </c>
      <c r="O63" s="67" t="str">
        <f t="array" ref="O63">IF(AND(H63&lt;&gt;"",H63&lt;&gt;"-"),IF(SUMPRODUCT($Q$56:$W$56,--(Q63:W63&lt;&gt;""))&gt;0,SUMPRODUCT($Q$56:$W$56,Q63:W63)/SUMPRODUCT($Q$56:$W$56,--(Q63:W63&lt;&gt;"")),""),"")</f>
        <v/>
      </c>
      <c r="P63" s="63"/>
      <c r="Q63" s="82">
        <v>0</v>
      </c>
      <c r="R63" s="82"/>
      <c r="S63" s="82"/>
      <c r="T63" s="82"/>
      <c r="U63" s="82"/>
      <c r="V63" s="82"/>
      <c r="W63" s="82"/>
    </row>
    <row r="64" spans="1:42" ht="117.6" customHeight="1" outlineLevel="1">
      <c r="B64" s="41" t="s">
        <v>42</v>
      </c>
      <c r="C64" s="48" t="s">
        <v>158</v>
      </c>
      <c r="D64" s="46" t="s">
        <v>159</v>
      </c>
      <c r="E64" s="46" t="s">
        <v>149</v>
      </c>
      <c r="F64" s="46" t="s">
        <v>160</v>
      </c>
      <c r="G64" s="46" t="s">
        <v>161</v>
      </c>
      <c r="H64" s="43" t="str">
        <f>IF(B64&lt;&gt;"",SUBSTITUTE(VLOOKUP(B64,LabelListLookUp,2,FALSE),",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64" s="46" t="s">
        <v>162</v>
      </c>
      <c r="J64" s="43"/>
      <c r="K64" s="43" t="str">
        <f>'WP scope'!$D$7</f>
        <v>RAN5#109</v>
      </c>
      <c r="L64" s="46"/>
      <c r="M64" s="104" t="s">
        <v>436</v>
      </c>
      <c r="N64" s="71">
        <v>1</v>
      </c>
      <c r="O64" s="67">
        <f t="array" ref="O64">IF(AND(H64&lt;&gt;"",H64&lt;&gt;"-"),IF(SUMPRODUCT($Q$59:$W$59,--(Q64:W64&lt;&gt;""))&gt;0,SUMPRODUCT($Q$59:$W$59,Q64:W64)/SUMPRODUCT($Q$59:$W$59,--(Q64:W64&lt;&gt;"")),""),"")</f>
        <v>1</v>
      </c>
      <c r="P64" s="63"/>
      <c r="Q64" s="82">
        <v>1</v>
      </c>
      <c r="R64" s="82"/>
      <c r="S64" s="82"/>
      <c r="T64" s="82"/>
      <c r="U64" s="82"/>
      <c r="V64" s="82"/>
      <c r="W64" s="82"/>
    </row>
    <row r="65" spans="1:42" outlineLevel="1">
      <c r="B65" s="190" t="s">
        <v>110</v>
      </c>
      <c r="C65" s="191"/>
      <c r="D65" s="191"/>
      <c r="E65" s="191"/>
      <c r="F65" s="191"/>
      <c r="G65" s="191"/>
      <c r="H65" s="191"/>
      <c r="I65" s="191"/>
      <c r="J65" s="191"/>
      <c r="K65" s="191"/>
      <c r="L65" s="191"/>
      <c r="M65" s="191"/>
      <c r="N65" s="191"/>
      <c r="O65" s="191"/>
      <c r="P65" s="69"/>
      <c r="Q65" s="69"/>
      <c r="R65" s="69"/>
      <c r="S65" s="69"/>
      <c r="T65" s="69"/>
      <c r="U65" s="69"/>
      <c r="V65" s="69"/>
      <c r="W65" s="83"/>
    </row>
    <row r="66" spans="1:42" s="13" customFormat="1" outlineLevel="1">
      <c r="B66" s="44"/>
      <c r="C66" s="44"/>
      <c r="D66" s="45"/>
      <c r="E66" s="45"/>
      <c r="F66" s="45"/>
      <c r="G66" s="45"/>
      <c r="H66" s="45"/>
      <c r="I66" s="45"/>
      <c r="J66" s="45"/>
      <c r="K66" s="45"/>
      <c r="L66" s="45"/>
      <c r="M66" s="45"/>
      <c r="N66" s="45"/>
      <c r="O66" s="45"/>
      <c r="P66" s="45"/>
      <c r="Q66" s="45"/>
      <c r="R66" s="45"/>
      <c r="S66" s="45"/>
      <c r="T66" s="45"/>
      <c r="U66" s="45"/>
      <c r="V66" s="45"/>
      <c r="W66" s="45"/>
      <c r="X66" s="22"/>
    </row>
    <row r="67" spans="1:42" ht="17.399999999999999">
      <c r="B67" s="192" t="s">
        <v>163</v>
      </c>
      <c r="C67" s="193"/>
      <c r="D67" s="193"/>
      <c r="E67" s="193"/>
      <c r="F67" s="193"/>
      <c r="G67" s="193"/>
      <c r="H67" s="193"/>
      <c r="I67" s="193"/>
      <c r="J67" s="193"/>
      <c r="K67" s="193"/>
      <c r="L67" s="193"/>
      <c r="M67" s="193"/>
      <c r="N67" s="193"/>
      <c r="O67" s="193"/>
      <c r="P67" s="39"/>
      <c r="Q67" s="39"/>
      <c r="R67" s="39"/>
      <c r="S67" s="39"/>
      <c r="T67" s="39"/>
      <c r="U67" s="39"/>
      <c r="V67" s="39"/>
      <c r="W67" s="78"/>
    </row>
    <row r="68" spans="1:42" outlineLevel="1">
      <c r="B68" s="197" t="s">
        <v>53</v>
      </c>
      <c r="C68" s="184" t="s">
        <v>54</v>
      </c>
      <c r="D68" s="172" t="s">
        <v>55</v>
      </c>
      <c r="E68" s="172" t="s">
        <v>56</v>
      </c>
      <c r="F68" s="172" t="s">
        <v>57</v>
      </c>
      <c r="G68" s="172" t="s">
        <v>58</v>
      </c>
      <c r="H68" s="173" t="s">
        <v>113</v>
      </c>
      <c r="I68" s="172" t="s">
        <v>114</v>
      </c>
      <c r="J68" s="172" t="s">
        <v>61</v>
      </c>
      <c r="K68" s="172" t="s">
        <v>62</v>
      </c>
      <c r="L68" s="172" t="s">
        <v>63</v>
      </c>
      <c r="M68" s="173" t="s">
        <v>10</v>
      </c>
      <c r="N68" s="179" t="s">
        <v>64</v>
      </c>
      <c r="O68" s="172" t="s">
        <v>65</v>
      </c>
      <c r="P68" s="63"/>
      <c r="Q68" s="187" t="s">
        <v>66</v>
      </c>
      <c r="R68" s="188"/>
      <c r="S68" s="188"/>
      <c r="T68" s="188"/>
      <c r="U68" s="188"/>
      <c r="V68" s="188"/>
      <c r="W68" s="189"/>
    </row>
    <row r="69" spans="1:42" ht="20.399999999999999" outlineLevel="1">
      <c r="B69" s="197"/>
      <c r="C69" s="185"/>
      <c r="D69" s="172"/>
      <c r="E69" s="172"/>
      <c r="F69" s="172"/>
      <c r="G69" s="172"/>
      <c r="H69" s="173"/>
      <c r="I69" s="172"/>
      <c r="J69" s="172"/>
      <c r="K69" s="172"/>
      <c r="L69" s="172"/>
      <c r="M69" s="173"/>
      <c r="N69" s="179"/>
      <c r="O69" s="172"/>
      <c r="P69" s="63"/>
      <c r="Q69" s="40" t="s">
        <v>164</v>
      </c>
      <c r="R69" s="40" t="s">
        <v>165</v>
      </c>
      <c r="S69" s="89"/>
      <c r="T69" s="89"/>
      <c r="U69" s="89"/>
      <c r="V69" s="89"/>
      <c r="W69" s="89"/>
    </row>
    <row r="70" spans="1:42" outlineLevel="1">
      <c r="B70" s="184"/>
      <c r="C70" s="186"/>
      <c r="D70" s="172"/>
      <c r="E70" s="172"/>
      <c r="F70" s="172"/>
      <c r="G70" s="172"/>
      <c r="H70" s="173"/>
      <c r="I70" s="172"/>
      <c r="J70" s="172"/>
      <c r="K70" s="172"/>
      <c r="L70" s="172"/>
      <c r="M70" s="173"/>
      <c r="N70" s="179"/>
      <c r="O70" s="172"/>
      <c r="P70" s="63"/>
      <c r="Q70" s="66">
        <v>1</v>
      </c>
      <c r="R70" s="66">
        <v>1</v>
      </c>
      <c r="S70" s="90"/>
      <c r="T70" s="90"/>
      <c r="U70" s="90"/>
      <c r="V70" s="90"/>
      <c r="W70" s="90"/>
    </row>
    <row r="71" spans="1:42" ht="66.599999999999994" customHeight="1" outlineLevel="1">
      <c r="B71" s="91" t="s">
        <v>42</v>
      </c>
      <c r="C71" s="92" t="s">
        <v>166</v>
      </c>
      <c r="D71" s="93" t="s">
        <v>167</v>
      </c>
      <c r="E71" s="93" t="s">
        <v>75</v>
      </c>
      <c r="F71" s="93">
        <v>4.0999999999999996</v>
      </c>
      <c r="G71" s="93" t="s">
        <v>168</v>
      </c>
      <c r="H71" s="93" t="str">
        <f t="shared" ref="H71:H76" si="1">IF(B71&lt;&gt;"",SUBSTITUTE(VLOOKUP(B71,LabelListLookUp,2,FALSE),",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1" s="93" t="s">
        <v>169</v>
      </c>
      <c r="J71" s="93"/>
      <c r="K71" s="93" t="str">
        <f>'WP scope'!$D$7</f>
        <v>RAN5#109</v>
      </c>
      <c r="L71" s="93"/>
      <c r="M71" s="70" t="s">
        <v>436</v>
      </c>
      <c r="N71" s="71">
        <v>1</v>
      </c>
      <c r="O71" s="67">
        <f t="array" ref="O71">IF(AND(H71&lt;&gt;"",H71&lt;&gt;"-"),IF(SUMPRODUCT($Q$70:$W$70,--(Q71:W71&lt;&gt;""))&gt;0,SUMPRODUCT($Q$70:$W$70,Q71:W71)/SUMPRODUCT($Q$70:$W$70,--(Q71:W71&lt;&gt;"")),""),"")</f>
        <v>1</v>
      </c>
      <c r="P71" s="63"/>
      <c r="Q71" s="82"/>
      <c r="R71" s="82">
        <v>1</v>
      </c>
      <c r="S71" s="82"/>
      <c r="T71" s="82"/>
      <c r="U71" s="82"/>
      <c r="V71" s="82"/>
      <c r="W71" s="82"/>
    </row>
    <row r="72" spans="1:42" ht="103.2" customHeight="1" outlineLevel="1">
      <c r="B72" s="91" t="s">
        <v>42</v>
      </c>
      <c r="C72" s="92" t="s">
        <v>170</v>
      </c>
      <c r="D72" s="93" t="s">
        <v>167</v>
      </c>
      <c r="E72" s="93" t="s">
        <v>94</v>
      </c>
      <c r="F72" s="93" t="s">
        <v>171</v>
      </c>
      <c r="G72" s="93" t="s">
        <v>172</v>
      </c>
      <c r="H72" s="93" t="str">
        <f t="shared" si="1"/>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2" s="93" t="s">
        <v>173</v>
      </c>
      <c r="J72" s="93"/>
      <c r="K72" s="93" t="str">
        <f>'WP scope'!$D$7</f>
        <v>RAN5#109</v>
      </c>
      <c r="L72" s="93"/>
      <c r="M72" s="104" t="s">
        <v>436</v>
      </c>
      <c r="N72" s="71">
        <v>1</v>
      </c>
      <c r="O72" s="67">
        <f t="array" ref="O72">IF(AND(H72&lt;&gt;"",H72&lt;&gt;"-"),IF(SUMPRODUCT($Q$70:$W$70,--(Q72:W72&lt;&gt;""))&gt;0,SUMPRODUCT($Q$70:$W$70,Q72:W72)/SUMPRODUCT($Q$70:$W$70,--(Q72:W72&lt;&gt;"")),""),"")</f>
        <v>1</v>
      </c>
      <c r="P72" s="63"/>
      <c r="Q72" s="82">
        <v>1</v>
      </c>
      <c r="R72" s="82"/>
      <c r="S72" s="82"/>
      <c r="T72" s="82"/>
      <c r="U72" s="82"/>
      <c r="V72" s="82"/>
      <c r="W72" s="82"/>
    </row>
    <row r="73" spans="1:42" ht="73.2" customHeight="1" outlineLevel="1">
      <c r="B73" s="91" t="s">
        <v>42</v>
      </c>
      <c r="C73" s="92" t="s">
        <v>174</v>
      </c>
      <c r="D73" s="93" t="s">
        <v>167</v>
      </c>
      <c r="E73" s="93" t="s">
        <v>94</v>
      </c>
      <c r="F73" s="93" t="s">
        <v>175</v>
      </c>
      <c r="G73" s="93" t="s">
        <v>176</v>
      </c>
      <c r="H73" s="93" t="str">
        <f t="shared" si="1"/>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3" s="93" t="s">
        <v>177</v>
      </c>
      <c r="J73" s="93"/>
      <c r="K73" s="93" t="str">
        <f>'WP scope'!$D$7</f>
        <v>RAN5#109</v>
      </c>
      <c r="L73" s="93"/>
      <c r="M73" s="104" t="s">
        <v>436</v>
      </c>
      <c r="N73" s="71">
        <v>1</v>
      </c>
      <c r="O73" s="67">
        <f t="array" ref="O73">IF(AND(H73&lt;&gt;"",H73&lt;&gt;"-"),IF(SUMPRODUCT($Q$70:$W$70,--(Q73:W73&lt;&gt;""))&gt;0,SUMPRODUCT($Q$70:$W$70,Q73:W73)/SUMPRODUCT($Q$70:$W$70,--(Q73:W73&lt;&gt;"")),""),"")</f>
        <v>1</v>
      </c>
      <c r="P73" s="63"/>
      <c r="Q73" s="82">
        <v>1</v>
      </c>
      <c r="R73" s="82"/>
      <c r="S73" s="82"/>
      <c r="T73" s="82"/>
      <c r="U73" s="82"/>
      <c r="V73" s="82"/>
      <c r="W73" s="82"/>
    </row>
    <row r="74" spans="1:42" ht="151.80000000000001" customHeight="1" outlineLevel="1">
      <c r="B74" s="91" t="s">
        <v>42</v>
      </c>
      <c r="C74" s="92" t="s">
        <v>178</v>
      </c>
      <c r="D74" s="93" t="s">
        <v>167</v>
      </c>
      <c r="E74" s="93" t="s">
        <v>94</v>
      </c>
      <c r="F74" s="93" t="s">
        <v>179</v>
      </c>
      <c r="G74" s="93" t="s">
        <v>180</v>
      </c>
      <c r="H74" s="93" t="str">
        <f t="shared" si="1"/>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4" s="93" t="s">
        <v>181</v>
      </c>
      <c r="J74" s="93"/>
      <c r="K74" s="93" t="str">
        <f>'WP scope'!$D$7</f>
        <v>RAN5#109</v>
      </c>
      <c r="L74" s="93" t="s">
        <v>441</v>
      </c>
      <c r="M74" s="70"/>
      <c r="N74" s="71">
        <v>1</v>
      </c>
      <c r="O74" s="67">
        <f t="array" ref="O74">IF(AND(H74&lt;&gt;"",H74&lt;&gt;"-"),IF(SUMPRODUCT($Q$70:$W$70,--(Q74:W74&lt;&gt;""))&gt;0,SUMPRODUCT($Q$70:$W$70,Q74:W74)/SUMPRODUCT($Q$70:$W$70,--(Q74:W74&lt;&gt;"")),""),"")</f>
        <v>1</v>
      </c>
      <c r="P74" s="63"/>
      <c r="Q74" s="82">
        <v>1</v>
      </c>
      <c r="R74" s="82"/>
      <c r="S74" s="82"/>
      <c r="T74" s="82"/>
      <c r="U74" s="82"/>
      <c r="V74" s="82"/>
      <c r="W74" s="82"/>
    </row>
    <row r="75" spans="1:42" ht="95.4" customHeight="1" outlineLevel="1">
      <c r="B75" s="91" t="s">
        <v>42</v>
      </c>
      <c r="C75" s="92" t="s">
        <v>182</v>
      </c>
      <c r="D75" s="93" t="s">
        <v>183</v>
      </c>
      <c r="E75" s="93" t="s">
        <v>94</v>
      </c>
      <c r="F75" s="91" t="s">
        <v>184</v>
      </c>
      <c r="G75" s="91" t="s">
        <v>185</v>
      </c>
      <c r="H75" s="93" t="str">
        <f t="shared" si="1"/>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5" s="91" t="s">
        <v>186</v>
      </c>
      <c r="J75" s="93"/>
      <c r="K75" s="93" t="str">
        <f>'WP scope'!$D$7</f>
        <v>RAN5#109</v>
      </c>
      <c r="L75" s="91" t="s">
        <v>446</v>
      </c>
      <c r="M75" s="101"/>
      <c r="N75" s="71">
        <v>1</v>
      </c>
      <c r="O75" s="67">
        <f t="array" ref="O75">IF(AND(H75&lt;&gt;"",H75&lt;&gt;"-"),IF(SUMPRODUCT($Q$70:$W$70,--(Q75:W75&lt;&gt;""))&gt;0,SUMPRODUCT($Q$70:$W$70,Q75:W75)/SUMPRODUCT($Q$70:$W$70,--(Q75:W75&lt;&gt;"")),""),"")</f>
        <v>1</v>
      </c>
      <c r="P75" s="63"/>
      <c r="Q75" s="82">
        <v>1</v>
      </c>
      <c r="R75" s="82"/>
      <c r="S75" s="82"/>
      <c r="T75" s="82"/>
      <c r="U75" s="82"/>
      <c r="V75" s="82"/>
      <c r="W75" s="82"/>
    </row>
    <row r="76" spans="1:42" s="15" customFormat="1" ht="118.8" customHeight="1" outlineLevel="1">
      <c r="A76" s="94"/>
      <c r="B76" s="91" t="s">
        <v>42</v>
      </c>
      <c r="C76" s="92" t="s">
        <v>187</v>
      </c>
      <c r="D76" s="93" t="s">
        <v>183</v>
      </c>
      <c r="E76" s="93" t="s">
        <v>94</v>
      </c>
      <c r="F76" s="91" t="s">
        <v>188</v>
      </c>
      <c r="G76" s="91" t="s">
        <v>180</v>
      </c>
      <c r="H76" s="93" t="str">
        <f t="shared" si="1"/>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6" s="91" t="s">
        <v>189</v>
      </c>
      <c r="J76" s="93"/>
      <c r="K76" s="93" t="str">
        <f>'WP scope'!$D$7</f>
        <v>RAN5#109</v>
      </c>
      <c r="L76" s="98" t="s">
        <v>437</v>
      </c>
      <c r="M76" s="102"/>
      <c r="N76" s="71">
        <v>1</v>
      </c>
      <c r="O76" s="67">
        <f t="array" ref="O76">IF(AND(H76&lt;&gt;"",H76&lt;&gt;"-"),IF(SUMPRODUCT($Q$70:$W$70,--(Q76:W76&lt;&gt;""))&gt;0,SUMPRODUCT($Q$70:$W$70,Q76:W76)/SUMPRODUCT($Q$70:$W$70,--(Q76:W76&lt;&gt;"")),""),"")</f>
        <v>1</v>
      </c>
      <c r="P76" s="103"/>
      <c r="Q76" s="82">
        <v>1</v>
      </c>
      <c r="R76" s="113"/>
      <c r="S76" s="113"/>
      <c r="T76" s="113"/>
      <c r="U76" s="113"/>
      <c r="V76" s="113"/>
      <c r="W76" s="113"/>
      <c r="X76" s="114"/>
      <c r="Y76" s="94"/>
      <c r="Z76" s="94"/>
      <c r="AA76" s="94"/>
      <c r="AB76" s="94"/>
      <c r="AC76" s="94"/>
      <c r="AD76" s="94"/>
      <c r="AE76" s="94"/>
      <c r="AF76" s="94"/>
      <c r="AG76" s="94"/>
      <c r="AH76" s="94"/>
      <c r="AI76" s="94"/>
      <c r="AJ76" s="94"/>
      <c r="AK76" s="94"/>
      <c r="AL76" s="94"/>
      <c r="AM76" s="94"/>
      <c r="AN76" s="94"/>
      <c r="AO76" s="94"/>
      <c r="AP76" s="94"/>
    </row>
    <row r="77" spans="1:42" ht="63.6" customHeight="1" outlineLevel="1">
      <c r="B77" s="91" t="s">
        <v>42</v>
      </c>
      <c r="C77" s="92" t="s">
        <v>190</v>
      </c>
      <c r="D77" s="93" t="s">
        <v>167</v>
      </c>
      <c r="E77" s="93" t="s">
        <v>94</v>
      </c>
      <c r="F77" s="91" t="s">
        <v>191</v>
      </c>
      <c r="G77" s="91" t="s">
        <v>192</v>
      </c>
      <c r="H77" s="93" t="str">
        <f t="shared" ref="H77:H82" si="2">IF(B77&lt;&gt;"",SUBSTITUTE(VLOOKUP(B77,LabelListLookUp,2,FALSE),",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7" s="91" t="s">
        <v>193</v>
      </c>
      <c r="J77" s="93"/>
      <c r="K77" s="93" t="str">
        <f>'WP scope'!$D$7</f>
        <v>RAN5#109</v>
      </c>
      <c r="L77" s="91"/>
      <c r="M77" s="104" t="s">
        <v>436</v>
      </c>
      <c r="N77" s="71">
        <v>1</v>
      </c>
      <c r="O77" s="67">
        <f t="array" ref="O77">IF(AND(H77&lt;&gt;"",H77&lt;&gt;"-"),IF(SUMPRODUCT($Q$70:$W$70,--(Q77:W77&lt;&gt;""))&gt;0,SUMPRODUCT($Q$70:$W$70,Q77:W77)/SUMPRODUCT($Q$70:$W$70,--(Q77:W77&lt;&gt;"")),""),"")</f>
        <v>1</v>
      </c>
      <c r="P77" s="68"/>
      <c r="Q77" s="82">
        <v>1</v>
      </c>
      <c r="R77" s="82"/>
      <c r="S77" s="82"/>
      <c r="T77" s="82"/>
      <c r="U77" s="82"/>
      <c r="V77" s="82"/>
      <c r="W77" s="82"/>
    </row>
    <row r="78" spans="1:42" ht="120.6" customHeight="1" outlineLevel="1">
      <c r="B78" s="91" t="s">
        <v>42</v>
      </c>
      <c r="C78" s="92" t="s">
        <v>194</v>
      </c>
      <c r="D78" s="93" t="s">
        <v>167</v>
      </c>
      <c r="E78" s="93" t="s">
        <v>94</v>
      </c>
      <c r="F78" s="91" t="s">
        <v>195</v>
      </c>
      <c r="G78" s="91" t="s">
        <v>196</v>
      </c>
      <c r="H78" s="93" t="str">
        <f t="shared" si="2"/>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8" s="91" t="s">
        <v>197</v>
      </c>
      <c r="J78" s="93"/>
      <c r="K78" s="93" t="str">
        <f>'WP scope'!$D$7</f>
        <v>RAN5#109</v>
      </c>
      <c r="L78" s="91" t="s">
        <v>446</v>
      </c>
      <c r="M78" s="101"/>
      <c r="N78" s="71">
        <v>1</v>
      </c>
      <c r="O78" s="67">
        <f t="array" ref="O78">IF(AND(H78&lt;&gt;"",H78&lt;&gt;"-"),IF(SUMPRODUCT($Q$70:$W$70,--(Q78:W78&lt;&gt;""))&gt;0,SUMPRODUCT($Q$70:$W$70,Q78:W78)/SUMPRODUCT($Q$70:$W$70,--(Q78:W78&lt;&gt;"")),""),"")</f>
        <v>1</v>
      </c>
      <c r="P78" s="68"/>
      <c r="Q78" s="82">
        <v>1</v>
      </c>
      <c r="R78" s="82"/>
      <c r="S78" s="82"/>
      <c r="T78" s="82"/>
      <c r="U78" s="82"/>
      <c r="V78" s="82"/>
      <c r="W78" s="82"/>
    </row>
    <row r="79" spans="1:42" ht="107.4" customHeight="1" outlineLevel="1">
      <c r="B79" s="91" t="s">
        <v>42</v>
      </c>
      <c r="C79" s="92" t="s">
        <v>198</v>
      </c>
      <c r="D79" s="93" t="s">
        <v>167</v>
      </c>
      <c r="E79" s="93" t="s">
        <v>94</v>
      </c>
      <c r="F79" s="91" t="s">
        <v>199</v>
      </c>
      <c r="G79" s="91" t="s">
        <v>200</v>
      </c>
      <c r="H79" s="93" t="str">
        <f t="shared" si="2"/>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79" s="91" t="s">
        <v>201</v>
      </c>
      <c r="J79" s="93"/>
      <c r="K79" s="93" t="str">
        <f>'WP scope'!$D$7</f>
        <v>RAN5#109</v>
      </c>
      <c r="L79" s="91" t="s">
        <v>446</v>
      </c>
      <c r="M79" s="101"/>
      <c r="N79" s="71">
        <v>1</v>
      </c>
      <c r="O79" s="67">
        <f t="array" ref="O79">IF(AND(H79&lt;&gt;"",H79&lt;&gt;"-"),IF(SUMPRODUCT($Q$70:$W$70,--(Q79:W79&lt;&gt;""))&gt;0,SUMPRODUCT($Q$70:$W$70,Q79:W79)/SUMPRODUCT($Q$70:$W$70,--(Q79:W79&lt;&gt;"")),""),"")</f>
        <v>1</v>
      </c>
      <c r="P79" s="68"/>
      <c r="Q79" s="82">
        <v>1</v>
      </c>
      <c r="R79" s="82"/>
      <c r="S79" s="82"/>
      <c r="T79" s="82"/>
      <c r="U79" s="82"/>
      <c r="V79" s="82"/>
      <c r="W79" s="82"/>
    </row>
    <row r="80" spans="1:42" ht="103.2" customHeight="1" outlineLevel="1">
      <c r="B80" s="91" t="s">
        <v>42</v>
      </c>
      <c r="C80" s="92" t="s">
        <v>202</v>
      </c>
      <c r="D80" s="93" t="s">
        <v>167</v>
      </c>
      <c r="E80" s="93" t="s">
        <v>94</v>
      </c>
      <c r="F80" s="91" t="s">
        <v>203</v>
      </c>
      <c r="G80" s="91" t="s">
        <v>204</v>
      </c>
      <c r="H80" s="93" t="str">
        <f t="shared" si="2"/>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80" s="91" t="s">
        <v>205</v>
      </c>
      <c r="J80" s="93"/>
      <c r="K80" s="93" t="str">
        <f>'WP scope'!$D$7</f>
        <v>RAN5#109</v>
      </c>
      <c r="L80" s="91" t="s">
        <v>446</v>
      </c>
      <c r="M80" s="101"/>
      <c r="N80" s="71">
        <v>1</v>
      </c>
      <c r="O80" s="67">
        <f t="array" ref="O80">IF(AND(H80&lt;&gt;"",H80&lt;&gt;"-"),IF(SUMPRODUCT($Q$70:$W$70,--(Q80:W80&lt;&gt;""))&gt;0,SUMPRODUCT($Q$70:$W$70,Q80:W80)/SUMPRODUCT($Q$70:$W$70,--(Q80:W80&lt;&gt;"")),""),"")</f>
        <v>1</v>
      </c>
      <c r="P80" s="68"/>
      <c r="Q80" s="82">
        <v>1</v>
      </c>
      <c r="R80" s="82"/>
      <c r="S80" s="82"/>
      <c r="T80" s="82"/>
      <c r="U80" s="82"/>
      <c r="V80" s="82"/>
      <c r="W80" s="82"/>
    </row>
    <row r="81" spans="2:24" ht="129" customHeight="1" outlineLevel="1">
      <c r="B81" s="91" t="s">
        <v>42</v>
      </c>
      <c r="C81" s="92" t="s">
        <v>206</v>
      </c>
      <c r="D81" s="93" t="s">
        <v>167</v>
      </c>
      <c r="E81" s="93" t="s">
        <v>94</v>
      </c>
      <c r="F81" s="91" t="s">
        <v>207</v>
      </c>
      <c r="G81" s="91" t="s">
        <v>208</v>
      </c>
      <c r="H81" s="93" t="str">
        <f t="shared" si="2"/>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81" s="91" t="s">
        <v>209</v>
      </c>
      <c r="J81" s="93"/>
      <c r="K81" s="93" t="str">
        <f>'WP scope'!$D$7</f>
        <v>RAN5#109</v>
      </c>
      <c r="L81" s="91" t="s">
        <v>446</v>
      </c>
      <c r="M81" s="101"/>
      <c r="N81" s="71">
        <v>1</v>
      </c>
      <c r="O81" s="67">
        <f t="array" ref="O81">IF(AND(H81&lt;&gt;"",H81&lt;&gt;"-"),IF(SUMPRODUCT($Q$70:$W$70,--(Q81:W81&lt;&gt;""))&gt;0,SUMPRODUCT($Q$70:$W$70,Q81:W81)/SUMPRODUCT($Q$70:$W$70,--(Q81:W81&lt;&gt;"")),""),"")</f>
        <v>1</v>
      </c>
      <c r="P81" s="68"/>
      <c r="Q81" s="82">
        <v>1</v>
      </c>
      <c r="R81" s="82"/>
      <c r="S81" s="82"/>
      <c r="T81" s="82"/>
      <c r="U81" s="82"/>
      <c r="V81" s="82"/>
      <c r="W81" s="82"/>
    </row>
    <row r="82" spans="2:24" ht="114.6" customHeight="1" outlineLevel="1">
      <c r="B82" s="91" t="s">
        <v>42</v>
      </c>
      <c r="C82" s="92" t="s">
        <v>210</v>
      </c>
      <c r="D82" s="93" t="s">
        <v>167</v>
      </c>
      <c r="E82" s="93" t="s">
        <v>94</v>
      </c>
      <c r="F82" s="91" t="s">
        <v>211</v>
      </c>
      <c r="G82" s="91" t="s">
        <v>212</v>
      </c>
      <c r="H82" s="93" t="str">
        <f t="shared" si="2"/>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82" s="91" t="s">
        <v>213</v>
      </c>
      <c r="J82" s="93"/>
      <c r="K82" s="93" t="str">
        <f>'WP scope'!$D$7</f>
        <v>RAN5#109</v>
      </c>
      <c r="L82" s="91" t="s">
        <v>446</v>
      </c>
      <c r="M82" s="101"/>
      <c r="N82" s="71">
        <v>1</v>
      </c>
      <c r="O82" s="67">
        <f t="array" ref="O82">IF(AND(H82&lt;&gt;"",H82&lt;&gt;"-"),IF(SUMPRODUCT($Q$70:$W$70,--(Q82:W82&lt;&gt;""))&gt;0,SUMPRODUCT($Q$70:$W$70,Q82:W82)/SUMPRODUCT($Q$70:$W$70,--(Q82:W82&lt;&gt;"")),""),"")</f>
        <v>1</v>
      </c>
      <c r="P82" s="68"/>
      <c r="Q82" s="82">
        <v>1</v>
      </c>
      <c r="R82" s="82"/>
      <c r="S82" s="82"/>
      <c r="T82" s="82"/>
      <c r="U82" s="82"/>
      <c r="V82" s="82"/>
      <c r="W82" s="82"/>
    </row>
    <row r="83" spans="2:24" outlineLevel="1">
      <c r="B83" s="190" t="s">
        <v>110</v>
      </c>
      <c r="C83" s="191"/>
      <c r="D83" s="191"/>
      <c r="E83" s="191"/>
      <c r="F83" s="191"/>
      <c r="G83" s="191"/>
      <c r="H83" s="191"/>
      <c r="I83" s="191"/>
      <c r="J83" s="191"/>
      <c r="K83" s="191"/>
      <c r="L83" s="191"/>
      <c r="M83" s="191"/>
      <c r="N83" s="191"/>
      <c r="O83" s="191"/>
      <c r="P83" s="69"/>
      <c r="Q83" s="69"/>
      <c r="R83" s="69"/>
      <c r="S83" s="69"/>
      <c r="T83" s="69"/>
      <c r="U83" s="69"/>
      <c r="V83" s="69"/>
      <c r="W83" s="83"/>
    </row>
    <row r="84" spans="2:24" s="13" customFormat="1" outlineLevel="1">
      <c r="B84" s="44"/>
      <c r="C84" s="44"/>
      <c r="D84" s="45"/>
      <c r="E84" s="45"/>
      <c r="F84" s="45"/>
      <c r="G84" s="45"/>
      <c r="H84" s="45"/>
      <c r="I84" s="45"/>
      <c r="J84" s="45"/>
      <c r="K84" s="45"/>
      <c r="L84" s="45"/>
      <c r="M84" s="45"/>
      <c r="N84" s="45"/>
      <c r="O84" s="45"/>
      <c r="P84" s="45"/>
      <c r="Q84" s="45"/>
      <c r="R84" s="45"/>
      <c r="S84" s="45"/>
      <c r="T84" s="45"/>
      <c r="U84" s="45"/>
      <c r="V84" s="45"/>
      <c r="W84" s="45"/>
      <c r="X84" s="22"/>
    </row>
    <row r="85" spans="2:24" ht="17.399999999999999">
      <c r="B85" s="192" t="s">
        <v>214</v>
      </c>
      <c r="C85" s="193"/>
      <c r="D85" s="193"/>
      <c r="E85" s="193"/>
      <c r="F85" s="193"/>
      <c r="G85" s="193"/>
      <c r="H85" s="193"/>
      <c r="I85" s="193"/>
      <c r="J85" s="193"/>
      <c r="K85" s="193"/>
      <c r="L85" s="193"/>
      <c r="M85" s="193"/>
      <c r="N85" s="193"/>
      <c r="O85" s="193"/>
      <c r="P85" s="39"/>
      <c r="Q85" s="39"/>
      <c r="R85" s="39"/>
      <c r="S85" s="39"/>
      <c r="T85" s="39"/>
      <c r="U85" s="39"/>
      <c r="V85" s="39"/>
      <c r="W85" s="78"/>
    </row>
    <row r="86" spans="2:24" outlineLevel="1">
      <c r="B86" s="197" t="s">
        <v>53</v>
      </c>
      <c r="C86" s="184" t="s">
        <v>54</v>
      </c>
      <c r="D86" s="172" t="s">
        <v>55</v>
      </c>
      <c r="E86" s="172" t="s">
        <v>140</v>
      </c>
      <c r="F86" s="172" t="s">
        <v>57</v>
      </c>
      <c r="G86" s="172" t="s">
        <v>58</v>
      </c>
      <c r="H86" s="173" t="s">
        <v>113</v>
      </c>
      <c r="I86" s="172" t="s">
        <v>114</v>
      </c>
      <c r="J86" s="172" t="s">
        <v>61</v>
      </c>
      <c r="K86" s="172" t="s">
        <v>62</v>
      </c>
      <c r="L86" s="172" t="s">
        <v>63</v>
      </c>
      <c r="M86" s="173" t="s">
        <v>10</v>
      </c>
      <c r="N86" s="179" t="s">
        <v>64</v>
      </c>
      <c r="O86" s="172" t="s">
        <v>65</v>
      </c>
      <c r="P86" s="63"/>
      <c r="Q86" s="187" t="s">
        <v>66</v>
      </c>
      <c r="R86" s="188"/>
      <c r="S86" s="188"/>
      <c r="T86" s="188"/>
      <c r="U86" s="188"/>
      <c r="V86" s="188"/>
      <c r="W86" s="189"/>
    </row>
    <row r="87" spans="2:24" ht="20.399999999999999" outlineLevel="1">
      <c r="B87" s="197"/>
      <c r="C87" s="185"/>
      <c r="D87" s="172"/>
      <c r="E87" s="172"/>
      <c r="F87" s="172"/>
      <c r="G87" s="172"/>
      <c r="H87" s="173"/>
      <c r="I87" s="172"/>
      <c r="J87" s="172"/>
      <c r="K87" s="172"/>
      <c r="L87" s="172"/>
      <c r="M87" s="173"/>
      <c r="N87" s="179"/>
      <c r="O87" s="172"/>
      <c r="P87" s="63"/>
      <c r="Q87" s="40" t="s">
        <v>215</v>
      </c>
      <c r="R87" s="40" t="s">
        <v>216</v>
      </c>
      <c r="S87" s="40" t="s">
        <v>217</v>
      </c>
      <c r="T87" s="40" t="s">
        <v>218</v>
      </c>
      <c r="U87" s="89"/>
      <c r="V87" s="89"/>
      <c r="W87" s="40" t="s">
        <v>219</v>
      </c>
    </row>
    <row r="88" spans="2:24" outlineLevel="1">
      <c r="B88" s="197"/>
      <c r="C88" s="186"/>
      <c r="D88" s="172"/>
      <c r="E88" s="172"/>
      <c r="F88" s="172"/>
      <c r="G88" s="172"/>
      <c r="H88" s="173"/>
      <c r="I88" s="172"/>
      <c r="J88" s="172"/>
      <c r="K88" s="172"/>
      <c r="L88" s="172"/>
      <c r="M88" s="173"/>
      <c r="N88" s="179"/>
      <c r="O88" s="172"/>
      <c r="P88" s="63"/>
      <c r="Q88" s="66">
        <v>1</v>
      </c>
      <c r="R88" s="66">
        <v>5</v>
      </c>
      <c r="S88" s="66">
        <v>5</v>
      </c>
      <c r="T88" s="66">
        <v>2</v>
      </c>
      <c r="U88" s="90"/>
      <c r="V88" s="90"/>
      <c r="W88" s="66">
        <v>2</v>
      </c>
    </row>
    <row r="89" spans="2:24" ht="65.400000000000006" customHeight="1" outlineLevel="1">
      <c r="B89" s="95" t="s">
        <v>36</v>
      </c>
      <c r="C89" s="48" t="s">
        <v>220</v>
      </c>
      <c r="D89" s="96" t="s">
        <v>183</v>
      </c>
      <c r="E89" s="46" t="s">
        <v>94</v>
      </c>
      <c r="F89" s="97" t="s">
        <v>221</v>
      </c>
      <c r="G89" s="97" t="s">
        <v>222</v>
      </c>
      <c r="H89" s="43" t="str">
        <f t="shared" ref="H89:H97" si="3">IF(B89&lt;&gt;"",SUBSTITUTE(VLOOKUP(B89,LabelListLookUp,2,FALSE),",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89" s="97" t="s">
        <v>223</v>
      </c>
      <c r="J89" s="97"/>
      <c r="K89" s="43" t="str">
        <f>'WP scope'!$D$7</f>
        <v>RAN5#109</v>
      </c>
      <c r="L89" s="97"/>
      <c r="M89" s="104" t="s">
        <v>436</v>
      </c>
      <c r="N89" s="105">
        <v>1</v>
      </c>
      <c r="O89" s="67">
        <f t="array" ref="O89">IF(AND(H89&lt;&gt;"",H89&lt;&gt;"-"),IF(SUMPRODUCT($Q$88:$W$88,--(Q89:W89&lt;&gt;""))&gt;0,SUMPRODUCT($Q$88:$W$88,Q89:W89)/SUMPRODUCT($Q$88:$W$88,--(Q89:W89&lt;&gt;"")),""),"")</f>
        <v>1</v>
      </c>
      <c r="P89" s="63"/>
      <c r="Q89" s="82">
        <v>1</v>
      </c>
      <c r="R89" s="82"/>
      <c r="S89" s="82">
        <v>1</v>
      </c>
      <c r="T89" s="82">
        <v>1</v>
      </c>
      <c r="U89" s="82"/>
      <c r="V89" s="82"/>
      <c r="W89" s="82"/>
    </row>
    <row r="90" spans="2:24" ht="97.8" customHeight="1" outlineLevel="1">
      <c r="B90" s="41" t="s">
        <v>36</v>
      </c>
      <c r="C90" s="48" t="s">
        <v>224</v>
      </c>
      <c r="D90" s="96" t="s">
        <v>183</v>
      </c>
      <c r="E90" s="46" t="s">
        <v>94</v>
      </c>
      <c r="F90" s="98" t="s">
        <v>225</v>
      </c>
      <c r="G90" s="98" t="s">
        <v>226</v>
      </c>
      <c r="H90"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0" s="98" t="s">
        <v>227</v>
      </c>
      <c r="J90" s="98"/>
      <c r="K90" s="43" t="str">
        <f>'WP scope'!$D$7</f>
        <v>RAN5#109</v>
      </c>
      <c r="L90" s="98"/>
      <c r="M90" s="104" t="s">
        <v>436</v>
      </c>
      <c r="N90" s="107">
        <v>1</v>
      </c>
      <c r="O90" s="67">
        <f t="array" ref="O90">IF(AND(H90&lt;&gt;"",H90&lt;&gt;"-"),IF(SUMPRODUCT($Q$88:$W$88,--(Q90:W90&lt;&gt;""))&gt;0,SUMPRODUCT($Q$88:$W$88,Q90:W90)/SUMPRODUCT($Q$88:$W$88,--(Q90:W90&lt;&gt;"")),""),"")</f>
        <v>1</v>
      </c>
      <c r="P90" s="63"/>
      <c r="Q90" s="82">
        <v>1</v>
      </c>
      <c r="R90" s="82"/>
      <c r="S90" s="82">
        <v>1</v>
      </c>
      <c r="T90" s="82">
        <v>1</v>
      </c>
      <c r="U90" s="82"/>
      <c r="V90" s="82"/>
      <c r="W90" s="82"/>
    </row>
    <row r="91" spans="2:24" ht="117.6" customHeight="1" outlineLevel="1">
      <c r="B91" s="41" t="s">
        <v>36</v>
      </c>
      <c r="C91" s="48" t="s">
        <v>228</v>
      </c>
      <c r="D91" s="96" t="s">
        <v>183</v>
      </c>
      <c r="E91" s="46" t="s">
        <v>94</v>
      </c>
      <c r="F91" s="98" t="s">
        <v>229</v>
      </c>
      <c r="G91" s="98" t="s">
        <v>230</v>
      </c>
      <c r="H91"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1" s="98" t="s">
        <v>231</v>
      </c>
      <c r="J91" s="98"/>
      <c r="K91" s="43" t="str">
        <f>'WP scope'!$D$7</f>
        <v>RAN5#109</v>
      </c>
      <c r="L91" s="98" t="s">
        <v>438</v>
      </c>
      <c r="M91" s="106"/>
      <c r="N91" s="107">
        <v>1</v>
      </c>
      <c r="O91" s="67">
        <f t="array" ref="O91">IF(AND(H91&lt;&gt;"",H91&lt;&gt;"-"),IF(SUMPRODUCT($Q$88:$W$88,--(Q91:W91&lt;&gt;""))&gt;0,SUMPRODUCT($Q$88:$W$88,Q91:W91)/SUMPRODUCT($Q$88:$W$88,--(Q91:W91&lt;&gt;"")),""),"")</f>
        <v>1</v>
      </c>
      <c r="P91" s="63"/>
      <c r="Q91" s="82">
        <v>1</v>
      </c>
      <c r="R91" s="82"/>
      <c r="S91" s="82">
        <v>1</v>
      </c>
      <c r="T91" s="82">
        <v>1</v>
      </c>
      <c r="U91" s="82"/>
      <c r="V91" s="82"/>
      <c r="W91" s="82"/>
    </row>
    <row r="92" spans="2:24" ht="91.8" customHeight="1" outlineLevel="1">
      <c r="B92" s="41" t="s">
        <v>36</v>
      </c>
      <c r="C92" s="48" t="s">
        <v>232</v>
      </c>
      <c r="D92" s="96" t="s">
        <v>183</v>
      </c>
      <c r="E92" s="46" t="s">
        <v>94</v>
      </c>
      <c r="F92" s="98" t="s">
        <v>233</v>
      </c>
      <c r="G92" s="98" t="s">
        <v>234</v>
      </c>
      <c r="H92"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2" s="98" t="s">
        <v>235</v>
      </c>
      <c r="J92" s="98"/>
      <c r="K92" s="43" t="str">
        <f>'WP scope'!$D$7</f>
        <v>RAN5#109</v>
      </c>
      <c r="L92" s="98"/>
      <c r="M92" s="104" t="s">
        <v>436</v>
      </c>
      <c r="N92" s="107">
        <v>1</v>
      </c>
      <c r="O92" s="67">
        <f t="array" ref="O92">IF(AND(H92&lt;&gt;"",H92&lt;&gt;"-"),IF(SUMPRODUCT($Q$88:$W$88,--(Q92:W92&lt;&gt;""))&gt;0,SUMPRODUCT($Q$88:$W$88,Q92:W92)/SUMPRODUCT($Q$88:$W$88,--(Q92:W92&lt;&gt;"")),""),"")</f>
        <v>1</v>
      </c>
      <c r="P92" s="63"/>
      <c r="Q92" s="82">
        <v>1</v>
      </c>
      <c r="R92" s="82"/>
      <c r="S92" s="82">
        <v>1</v>
      </c>
      <c r="T92" s="82">
        <v>1</v>
      </c>
      <c r="U92" s="82"/>
      <c r="V92" s="82"/>
      <c r="W92" s="82"/>
    </row>
    <row r="93" spans="2:24" ht="73.8" customHeight="1" outlineLevel="1">
      <c r="B93" s="99" t="s">
        <v>36</v>
      </c>
      <c r="C93" s="48" t="s">
        <v>236</v>
      </c>
      <c r="D93" s="96" t="s">
        <v>183</v>
      </c>
      <c r="E93" s="46" t="s">
        <v>94</v>
      </c>
      <c r="F93" s="98" t="s">
        <v>237</v>
      </c>
      <c r="G93" s="98" t="s">
        <v>238</v>
      </c>
      <c r="H93"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3" s="141" t="s">
        <v>239</v>
      </c>
      <c r="J93" s="98"/>
      <c r="K93" s="43" t="str">
        <f>'WP scope'!$D$7</f>
        <v>RAN5#109</v>
      </c>
      <c r="L93" s="98"/>
      <c r="M93" s="104" t="s">
        <v>436</v>
      </c>
      <c r="N93" s="107">
        <v>1</v>
      </c>
      <c r="O93" s="67">
        <f t="array" ref="O93">IF(AND(H93&lt;&gt;"",H93&lt;&gt;"-"),IF(SUMPRODUCT($Q$88:$W$88,--(Q93:W93&lt;&gt;""))&gt;0,SUMPRODUCT($Q$88:$W$88,Q93:W93)/SUMPRODUCT($Q$88:$W$88,--(Q93:W93&lt;&gt;"")),""),"")</f>
        <v>1</v>
      </c>
      <c r="P93" s="63"/>
      <c r="Q93" s="82">
        <v>1</v>
      </c>
      <c r="R93" s="82"/>
      <c r="S93" s="82">
        <v>1</v>
      </c>
      <c r="T93" s="82">
        <v>1</v>
      </c>
      <c r="U93" s="82"/>
      <c r="V93" s="82"/>
      <c r="W93" s="82"/>
    </row>
    <row r="94" spans="2:24" ht="65.400000000000006" customHeight="1" outlineLevel="1">
      <c r="B94" s="41" t="s">
        <v>36</v>
      </c>
      <c r="C94" s="48" t="s">
        <v>240</v>
      </c>
      <c r="D94" s="96" t="s">
        <v>183</v>
      </c>
      <c r="E94" s="46" t="s">
        <v>94</v>
      </c>
      <c r="F94" s="98" t="s">
        <v>241</v>
      </c>
      <c r="G94" s="98" t="s">
        <v>242</v>
      </c>
      <c r="H94"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4" s="98" t="s">
        <v>243</v>
      </c>
      <c r="J94" s="98"/>
      <c r="K94" s="43" t="str">
        <f>'WP scope'!$D$7</f>
        <v>RAN5#109</v>
      </c>
      <c r="L94" s="98"/>
      <c r="M94" s="104" t="s">
        <v>436</v>
      </c>
      <c r="N94" s="107">
        <v>1</v>
      </c>
      <c r="O94" s="67">
        <f t="array" ref="O94">IF(AND(H94&lt;&gt;"",H94&lt;&gt;"-"),IF(SUMPRODUCT($Q$88:$W$88,--(Q94:W94&lt;&gt;""))&gt;0,SUMPRODUCT($Q$88:$W$88,Q94:W94)/SUMPRODUCT($Q$88:$W$88,--(Q94:W94&lt;&gt;"")),""),"")</f>
        <v>1</v>
      </c>
      <c r="P94" s="63"/>
      <c r="Q94" s="82">
        <v>1</v>
      </c>
      <c r="R94" s="82"/>
      <c r="S94" s="82">
        <v>1</v>
      </c>
      <c r="T94" s="82">
        <v>1</v>
      </c>
      <c r="U94" s="82"/>
      <c r="V94" s="82"/>
      <c r="W94" s="82"/>
    </row>
    <row r="95" spans="2:24" ht="112.8" customHeight="1" outlineLevel="1">
      <c r="B95" s="41" t="s">
        <v>36</v>
      </c>
      <c r="C95" s="48" t="s">
        <v>244</v>
      </c>
      <c r="D95" s="96" t="s">
        <v>183</v>
      </c>
      <c r="E95" s="46" t="s">
        <v>94</v>
      </c>
      <c r="F95" s="98" t="s">
        <v>245</v>
      </c>
      <c r="G95" s="98" t="s">
        <v>246</v>
      </c>
      <c r="H95"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5" s="98" t="s">
        <v>247</v>
      </c>
      <c r="J95" s="98"/>
      <c r="K95" s="43" t="str">
        <f>'WP scope'!$D$7</f>
        <v>RAN5#109</v>
      </c>
      <c r="L95" s="98"/>
      <c r="M95" s="104" t="s">
        <v>436</v>
      </c>
      <c r="N95" s="107">
        <v>1</v>
      </c>
      <c r="O95" s="67">
        <f t="array" ref="O95">IF(AND(H95&lt;&gt;"",H95&lt;&gt;"-"),IF(SUMPRODUCT($Q$88:$W$88,--(Q95:W95&lt;&gt;""))&gt;0,SUMPRODUCT($Q$88:$W$88,Q95:W95)/SUMPRODUCT($Q$88:$W$88,--(Q95:W95&lt;&gt;"")),""),"")</f>
        <v>1</v>
      </c>
      <c r="P95" s="63"/>
      <c r="Q95" s="82">
        <v>1</v>
      </c>
      <c r="R95" s="82"/>
      <c r="S95" s="82">
        <v>1</v>
      </c>
      <c r="T95" s="82">
        <v>1</v>
      </c>
      <c r="U95" s="82"/>
      <c r="V95" s="82"/>
      <c r="W95" s="82"/>
    </row>
    <row r="96" spans="2:24" ht="121.8" customHeight="1" outlineLevel="1">
      <c r="B96" s="41" t="s">
        <v>36</v>
      </c>
      <c r="C96" s="48" t="s">
        <v>248</v>
      </c>
      <c r="D96" s="96" t="s">
        <v>183</v>
      </c>
      <c r="E96" s="46" t="s">
        <v>94</v>
      </c>
      <c r="F96" s="98" t="s">
        <v>249</v>
      </c>
      <c r="G96" s="98" t="s">
        <v>250</v>
      </c>
      <c r="H96"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6" s="98" t="s">
        <v>251</v>
      </c>
      <c r="J96" s="98"/>
      <c r="K96" s="43" t="str">
        <f>'WP scope'!$D$7</f>
        <v>RAN5#109</v>
      </c>
      <c r="L96" s="98" t="s">
        <v>439</v>
      </c>
      <c r="M96" s="106"/>
      <c r="N96" s="107">
        <v>1</v>
      </c>
      <c r="O96" s="67">
        <f t="array" ref="O96">IF(AND(H96&lt;&gt;"",H96&lt;&gt;"-"),IF(SUMPRODUCT($Q$88:$W$88,--(Q96:W96&lt;&gt;""))&gt;0,SUMPRODUCT($Q$88:$W$88,Q96:W96)/SUMPRODUCT($Q$88:$W$88,--(Q96:W96&lt;&gt;"")),""),"")</f>
        <v>1</v>
      </c>
      <c r="P96" s="63"/>
      <c r="Q96" s="82">
        <v>1</v>
      </c>
      <c r="R96" s="82"/>
      <c r="S96" s="82">
        <v>1</v>
      </c>
      <c r="T96" s="82">
        <v>1</v>
      </c>
      <c r="U96" s="82"/>
      <c r="V96" s="82"/>
      <c r="W96" s="82"/>
    </row>
    <row r="97" spans="2:24" ht="131.4" customHeight="1" outlineLevel="1">
      <c r="B97" s="99" t="s">
        <v>36</v>
      </c>
      <c r="C97" s="48" t="s">
        <v>252</v>
      </c>
      <c r="D97" s="96" t="s">
        <v>183</v>
      </c>
      <c r="E97" s="46" t="s">
        <v>94</v>
      </c>
      <c r="F97" s="98" t="s">
        <v>253</v>
      </c>
      <c r="G97" s="98" t="s">
        <v>254</v>
      </c>
      <c r="H97" s="43" t="str">
        <f t="shared" si="3"/>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97" s="141" t="s">
        <v>255</v>
      </c>
      <c r="J97" s="98"/>
      <c r="K97" s="43" t="str">
        <f>'WP scope'!$D$7</f>
        <v>RAN5#109</v>
      </c>
      <c r="L97" s="98" t="s">
        <v>440</v>
      </c>
      <c r="M97" s="106"/>
      <c r="N97" s="107">
        <v>1</v>
      </c>
      <c r="O97" s="67">
        <f t="array" ref="O97">IF(AND(H97&lt;&gt;"",H97&lt;&gt;"-"),IF(SUMPRODUCT($Q$88:$W$88,--(Q97:W97&lt;&gt;""))&gt;0,SUMPRODUCT($Q$88:$W$88,Q97:W97)/SUMPRODUCT($Q$88:$W$88,--(Q97:W97&lt;&gt;"")),""),"")</f>
        <v>1</v>
      </c>
      <c r="P97" s="63"/>
      <c r="Q97" s="82">
        <v>1</v>
      </c>
      <c r="R97" s="82"/>
      <c r="S97" s="82">
        <v>1</v>
      </c>
      <c r="T97" s="82">
        <v>1</v>
      </c>
      <c r="U97" s="82"/>
      <c r="V97" s="82"/>
      <c r="W97" s="82"/>
    </row>
    <row r="98" spans="2:24" outlineLevel="1">
      <c r="B98" s="190" t="s">
        <v>110</v>
      </c>
      <c r="C98" s="191"/>
      <c r="D98" s="191"/>
      <c r="E98" s="191"/>
      <c r="F98" s="191"/>
      <c r="G98" s="191"/>
      <c r="H98" s="191"/>
      <c r="I98" s="191"/>
      <c r="J98" s="191"/>
      <c r="K98" s="191"/>
      <c r="L98" s="191"/>
      <c r="M98" s="191"/>
      <c r="N98" s="191"/>
      <c r="O98" s="191"/>
      <c r="P98" s="69"/>
      <c r="Q98" s="69"/>
      <c r="R98" s="69"/>
      <c r="S98" s="69"/>
      <c r="T98" s="69"/>
      <c r="U98" s="69"/>
      <c r="V98" s="69"/>
      <c r="W98" s="83"/>
    </row>
    <row r="99" spans="2:24" s="13" customFormat="1" outlineLevel="1">
      <c r="B99" s="44"/>
      <c r="C99" s="44"/>
      <c r="D99" s="45"/>
      <c r="E99" s="45"/>
      <c r="F99" s="45"/>
      <c r="G99" s="45"/>
      <c r="H99" s="45"/>
      <c r="I99" s="45"/>
      <c r="J99" s="45"/>
      <c r="K99" s="45"/>
      <c r="L99" s="45"/>
      <c r="M99" s="45"/>
      <c r="N99" s="45"/>
      <c r="O99" s="45"/>
      <c r="P99" s="45"/>
      <c r="Q99" s="45"/>
      <c r="R99" s="45"/>
      <c r="S99" s="45"/>
      <c r="T99" s="45"/>
      <c r="U99" s="45"/>
      <c r="V99" s="45"/>
      <c r="W99" s="45"/>
      <c r="X99" s="22"/>
    </row>
    <row r="100" spans="2:24" ht="17.399999999999999">
      <c r="B100" s="192" t="s">
        <v>256</v>
      </c>
      <c r="C100" s="193"/>
      <c r="D100" s="193"/>
      <c r="E100" s="193"/>
      <c r="F100" s="193"/>
      <c r="G100" s="193"/>
      <c r="H100" s="193"/>
      <c r="I100" s="193"/>
      <c r="J100" s="193"/>
      <c r="K100" s="193"/>
      <c r="L100" s="193"/>
      <c r="M100" s="193"/>
      <c r="N100" s="193"/>
      <c r="O100" s="193"/>
      <c r="P100" s="39"/>
      <c r="Q100" s="39"/>
      <c r="R100" s="39"/>
      <c r="S100" s="39"/>
      <c r="T100" s="39"/>
      <c r="U100" s="39"/>
      <c r="V100" s="39"/>
      <c r="W100" s="78"/>
    </row>
    <row r="101" spans="2:24" outlineLevel="1">
      <c r="B101" s="197" t="s">
        <v>53</v>
      </c>
      <c r="C101" s="184" t="s">
        <v>54</v>
      </c>
      <c r="D101" s="172" t="s">
        <v>55</v>
      </c>
      <c r="E101" s="172" t="s">
        <v>140</v>
      </c>
      <c r="F101" s="172" t="s">
        <v>57</v>
      </c>
      <c r="G101" s="172" t="s">
        <v>58</v>
      </c>
      <c r="H101" s="173" t="s">
        <v>113</v>
      </c>
      <c r="I101" s="172" t="s">
        <v>114</v>
      </c>
      <c r="J101" s="172" t="s">
        <v>61</v>
      </c>
      <c r="K101" s="172" t="s">
        <v>62</v>
      </c>
      <c r="L101" s="172" t="s">
        <v>63</v>
      </c>
      <c r="M101" s="173" t="s">
        <v>10</v>
      </c>
      <c r="N101" s="179" t="s">
        <v>64</v>
      </c>
      <c r="O101" s="172" t="s">
        <v>65</v>
      </c>
      <c r="P101" s="68"/>
      <c r="Q101" s="187" t="s">
        <v>66</v>
      </c>
      <c r="R101" s="188"/>
      <c r="S101" s="188"/>
      <c r="T101" s="188"/>
      <c r="U101" s="188"/>
      <c r="V101" s="188"/>
      <c r="W101" s="189"/>
    </row>
    <row r="102" spans="2:24" ht="20.399999999999999" outlineLevel="1">
      <c r="B102" s="197"/>
      <c r="C102" s="185"/>
      <c r="D102" s="172"/>
      <c r="E102" s="172"/>
      <c r="F102" s="172"/>
      <c r="G102" s="172"/>
      <c r="H102" s="173"/>
      <c r="I102" s="172"/>
      <c r="J102" s="172"/>
      <c r="K102" s="172"/>
      <c r="L102" s="172"/>
      <c r="M102" s="173"/>
      <c r="N102" s="179"/>
      <c r="O102" s="172"/>
      <c r="P102" s="68"/>
      <c r="Q102" s="40" t="s">
        <v>215</v>
      </c>
      <c r="R102" s="40" t="s">
        <v>216</v>
      </c>
      <c r="S102" s="40" t="s">
        <v>217</v>
      </c>
      <c r="T102" s="40" t="s">
        <v>218</v>
      </c>
      <c r="U102" s="89"/>
      <c r="V102" s="89"/>
      <c r="W102" s="40" t="s">
        <v>219</v>
      </c>
    </row>
    <row r="103" spans="2:24" outlineLevel="1">
      <c r="B103" s="184"/>
      <c r="C103" s="186"/>
      <c r="D103" s="172"/>
      <c r="E103" s="172"/>
      <c r="F103" s="172"/>
      <c r="G103" s="172"/>
      <c r="H103" s="173"/>
      <c r="I103" s="172"/>
      <c r="J103" s="172"/>
      <c r="K103" s="172"/>
      <c r="L103" s="172"/>
      <c r="M103" s="173"/>
      <c r="N103" s="179"/>
      <c r="O103" s="172"/>
      <c r="P103" s="68"/>
      <c r="Q103" s="66">
        <v>1</v>
      </c>
      <c r="R103" s="66">
        <v>5</v>
      </c>
      <c r="S103" s="66">
        <v>5</v>
      </c>
      <c r="T103" s="66">
        <v>2</v>
      </c>
      <c r="U103" s="90"/>
      <c r="V103" s="90"/>
      <c r="W103" s="66">
        <v>2</v>
      </c>
    </row>
    <row r="104" spans="2:24" ht="88.8" customHeight="1" outlineLevel="1">
      <c r="B104" s="41" t="s">
        <v>42</v>
      </c>
      <c r="C104" s="48" t="s">
        <v>257</v>
      </c>
      <c r="D104" s="46" t="s">
        <v>258</v>
      </c>
      <c r="E104" s="98" t="s">
        <v>94</v>
      </c>
      <c r="F104" s="98" t="s">
        <v>259</v>
      </c>
      <c r="G104" s="98" t="s">
        <v>260</v>
      </c>
      <c r="H104" s="43" t="str">
        <f>IF(B104&lt;&gt;"",SUBSTITUTE(VLOOKUP(B104,LabelListLookUp,2,FALSE),",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104" s="98" t="s">
        <v>261</v>
      </c>
      <c r="J104" s="98"/>
      <c r="K104" s="43" t="str">
        <f>'WP scope'!$D$7</f>
        <v>RAN5#109</v>
      </c>
      <c r="L104" s="98" t="s">
        <v>437</v>
      </c>
      <c r="M104" s="106"/>
      <c r="N104" s="107">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61.2" outlineLevel="1">
      <c r="B105" s="41" t="s">
        <v>44</v>
      </c>
      <c r="C105" s="48" t="s">
        <v>262</v>
      </c>
      <c r="D105" s="46" t="s">
        <v>263</v>
      </c>
      <c r="E105" s="98" t="s">
        <v>94</v>
      </c>
      <c r="F105" s="98" t="s">
        <v>259</v>
      </c>
      <c r="G105" s="98" t="s">
        <v>264</v>
      </c>
      <c r="H105" s="43" t="str">
        <f>IF(B105&lt;&gt;"",SUBSTITUTE(VLOOKUP(B105,LabelListLookUp,2,FALSE),", ",","&amp;CHAR(10)),"")</f>
        <v/>
      </c>
      <c r="I105" s="98" t="s">
        <v>265</v>
      </c>
      <c r="J105" s="98"/>
      <c r="K105" s="43" t="str">
        <f>WPtarget</f>
        <v>RAN5#109</v>
      </c>
      <c r="L105" s="98"/>
      <c r="M105" s="106"/>
      <c r="N105" s="107">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c r="B106" s="190" t="s">
        <v>110</v>
      </c>
      <c r="C106" s="191"/>
      <c r="D106" s="191"/>
      <c r="E106" s="191"/>
      <c r="F106" s="191"/>
      <c r="G106" s="191"/>
      <c r="H106" s="191"/>
      <c r="I106" s="191"/>
      <c r="J106" s="191"/>
      <c r="K106" s="191"/>
      <c r="L106" s="191"/>
      <c r="M106" s="191"/>
      <c r="N106" s="191"/>
      <c r="O106" s="191"/>
      <c r="P106" s="69"/>
      <c r="Q106" s="69"/>
      <c r="R106" s="69"/>
      <c r="S106" s="69"/>
      <c r="T106" s="69"/>
      <c r="U106" s="69"/>
      <c r="V106" s="69"/>
      <c r="W106" s="83"/>
    </row>
    <row r="107" spans="2:24" s="13" customFormat="1" outlineLevel="1">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7.399999999999999">
      <c r="B108" s="192" t="s">
        <v>266</v>
      </c>
      <c r="C108" s="193"/>
      <c r="D108" s="193"/>
      <c r="E108" s="193"/>
      <c r="F108" s="193"/>
      <c r="G108" s="193"/>
      <c r="H108" s="193"/>
      <c r="I108" s="193"/>
      <c r="J108" s="193"/>
      <c r="K108" s="193"/>
      <c r="L108" s="193"/>
      <c r="M108" s="193"/>
      <c r="N108" s="193"/>
      <c r="O108" s="193"/>
      <c r="P108" s="39"/>
      <c r="Q108" s="39"/>
      <c r="R108" s="39"/>
      <c r="S108" s="39"/>
      <c r="T108" s="39"/>
      <c r="U108" s="39"/>
      <c r="V108" s="39"/>
      <c r="W108" s="78"/>
    </row>
    <row r="109" spans="2:24" outlineLevel="1">
      <c r="B109" s="197" t="s">
        <v>53</v>
      </c>
      <c r="C109" s="184" t="s">
        <v>54</v>
      </c>
      <c r="D109" s="172" t="s">
        <v>55</v>
      </c>
      <c r="E109" s="172" t="s">
        <v>140</v>
      </c>
      <c r="F109" s="172" t="s">
        <v>57</v>
      </c>
      <c r="G109" s="172" t="s">
        <v>58</v>
      </c>
      <c r="H109" s="173" t="s">
        <v>113</v>
      </c>
      <c r="I109" s="172" t="s">
        <v>114</v>
      </c>
      <c r="J109" s="172" t="s">
        <v>61</v>
      </c>
      <c r="K109" s="172" t="s">
        <v>62</v>
      </c>
      <c r="L109" s="172" t="s">
        <v>63</v>
      </c>
      <c r="M109" s="173" t="s">
        <v>10</v>
      </c>
      <c r="N109" s="179" t="s">
        <v>64</v>
      </c>
      <c r="O109" s="172" t="s">
        <v>65</v>
      </c>
      <c r="P109" s="68"/>
      <c r="Q109" s="187" t="s">
        <v>66</v>
      </c>
      <c r="R109" s="188"/>
      <c r="S109" s="188"/>
      <c r="T109" s="188"/>
      <c r="U109" s="188"/>
      <c r="V109" s="188"/>
      <c r="W109" s="189"/>
    </row>
    <row r="110" spans="2:24" ht="20.399999999999999" outlineLevel="1">
      <c r="B110" s="197"/>
      <c r="C110" s="185"/>
      <c r="D110" s="172"/>
      <c r="E110" s="172"/>
      <c r="F110" s="172"/>
      <c r="G110" s="172"/>
      <c r="H110" s="173"/>
      <c r="I110" s="172"/>
      <c r="J110" s="172"/>
      <c r="K110" s="172"/>
      <c r="L110" s="172"/>
      <c r="M110" s="173"/>
      <c r="N110" s="179"/>
      <c r="O110" s="172"/>
      <c r="P110" s="68"/>
      <c r="Q110" s="40" t="s">
        <v>215</v>
      </c>
      <c r="R110" s="40" t="s">
        <v>216</v>
      </c>
      <c r="S110" s="40" t="s">
        <v>217</v>
      </c>
      <c r="T110" s="40" t="s">
        <v>218</v>
      </c>
      <c r="U110" s="89"/>
      <c r="V110" s="89"/>
      <c r="W110" s="40" t="s">
        <v>219</v>
      </c>
    </row>
    <row r="111" spans="2:24" outlineLevel="1">
      <c r="B111" s="184"/>
      <c r="C111" s="186"/>
      <c r="D111" s="172"/>
      <c r="E111" s="172"/>
      <c r="F111" s="172"/>
      <c r="G111" s="172"/>
      <c r="H111" s="173"/>
      <c r="I111" s="172"/>
      <c r="J111" s="172"/>
      <c r="K111" s="172"/>
      <c r="L111" s="172"/>
      <c r="M111" s="173"/>
      <c r="N111" s="179"/>
      <c r="O111" s="172"/>
      <c r="P111" s="68"/>
      <c r="Q111" s="66">
        <v>1</v>
      </c>
      <c r="R111" s="66">
        <v>5</v>
      </c>
      <c r="S111" s="66">
        <v>5</v>
      </c>
      <c r="T111" s="66">
        <v>2</v>
      </c>
      <c r="U111" s="90"/>
      <c r="V111" s="90"/>
      <c r="W111" s="66">
        <v>2</v>
      </c>
    </row>
    <row r="112" spans="2:24" outlineLevel="1">
      <c r="B112" s="41"/>
      <c r="C112" s="48" t="s">
        <v>267</v>
      </c>
      <c r="D112" s="96"/>
      <c r="E112" s="100"/>
      <c r="F112" s="100"/>
      <c r="G112" s="100"/>
      <c r="H112" s="43" t="str">
        <f>IF(B112&lt;&gt;"",SUBSTITUTE(VLOOKUP(B112,LabelListLookUp,2,FALSE),", ",","&amp;CHAR(10)),"")</f>
        <v/>
      </c>
      <c r="I112" s="100" t="s">
        <v>268</v>
      </c>
      <c r="J112" s="100"/>
      <c r="K112" s="43" t="str">
        <f>'WP scope'!$D$7</f>
        <v>RAN5#109</v>
      </c>
      <c r="L112" s="100"/>
      <c r="M112" s="108"/>
      <c r="N112" s="105">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c r="B113" s="190" t="s">
        <v>110</v>
      </c>
      <c r="C113" s="191"/>
      <c r="D113" s="191"/>
      <c r="E113" s="191"/>
      <c r="F113" s="191"/>
      <c r="G113" s="191"/>
      <c r="H113" s="191"/>
      <c r="I113" s="191"/>
      <c r="J113" s="191"/>
      <c r="K113" s="191"/>
      <c r="L113" s="191"/>
      <c r="M113" s="191"/>
      <c r="N113" s="191"/>
      <c r="O113" s="191"/>
      <c r="P113" s="69"/>
      <c r="Q113" s="69"/>
      <c r="R113" s="69"/>
      <c r="S113" s="69"/>
      <c r="T113" s="69"/>
      <c r="U113" s="69"/>
      <c r="V113" s="69"/>
      <c r="W113" s="83"/>
    </row>
    <row r="114" spans="2:24" s="13" customFormat="1" outlineLevel="1">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7.399999999999999">
      <c r="B115" s="192" t="s">
        <v>269</v>
      </c>
      <c r="C115" s="193"/>
      <c r="D115" s="193"/>
      <c r="E115" s="193"/>
      <c r="F115" s="193"/>
      <c r="G115" s="193"/>
      <c r="H115" s="193"/>
      <c r="I115" s="193"/>
      <c r="J115" s="193"/>
      <c r="K115" s="193"/>
      <c r="L115" s="193"/>
      <c r="M115" s="193"/>
      <c r="N115" s="193"/>
      <c r="O115" s="193"/>
      <c r="P115" s="39"/>
      <c r="Q115" s="39"/>
      <c r="R115" s="39"/>
      <c r="S115" s="39"/>
      <c r="T115" s="39"/>
      <c r="U115" s="39"/>
      <c r="V115" s="39"/>
      <c r="W115" s="78"/>
      <c r="X115" s="22"/>
    </row>
    <row r="116" spans="2:24" s="13" customFormat="1" outlineLevel="1">
      <c r="B116" s="197" t="s">
        <v>53</v>
      </c>
      <c r="C116" s="184" t="s">
        <v>54</v>
      </c>
      <c r="D116" s="172" t="s">
        <v>55</v>
      </c>
      <c r="E116" s="172" t="s">
        <v>140</v>
      </c>
      <c r="F116" s="172" t="s">
        <v>57</v>
      </c>
      <c r="G116" s="172" t="s">
        <v>58</v>
      </c>
      <c r="H116" s="173" t="s">
        <v>113</v>
      </c>
      <c r="I116" s="172" t="s">
        <v>114</v>
      </c>
      <c r="J116" s="172" t="s">
        <v>61</v>
      </c>
      <c r="K116" s="172" t="s">
        <v>62</v>
      </c>
      <c r="L116" s="172" t="s">
        <v>63</v>
      </c>
      <c r="M116" s="173" t="s">
        <v>10</v>
      </c>
      <c r="N116" s="179" t="s">
        <v>64</v>
      </c>
      <c r="O116" s="172" t="s">
        <v>65</v>
      </c>
      <c r="P116" s="68"/>
      <c r="Q116" s="187" t="s">
        <v>66</v>
      </c>
      <c r="R116" s="188"/>
      <c r="S116" s="188"/>
      <c r="T116" s="188"/>
      <c r="U116" s="188"/>
      <c r="V116" s="188"/>
      <c r="W116" s="189"/>
      <c r="X116" s="22"/>
    </row>
    <row r="117" spans="2:24" s="13" customFormat="1" ht="20.399999999999999" outlineLevel="1">
      <c r="B117" s="197"/>
      <c r="C117" s="185"/>
      <c r="D117" s="172"/>
      <c r="E117" s="172"/>
      <c r="F117" s="172"/>
      <c r="G117" s="172"/>
      <c r="H117" s="173"/>
      <c r="I117" s="172"/>
      <c r="J117" s="172"/>
      <c r="K117" s="172"/>
      <c r="L117" s="172"/>
      <c r="M117" s="173"/>
      <c r="N117" s="179"/>
      <c r="O117" s="172"/>
      <c r="P117" s="68"/>
      <c r="Q117" s="40" t="s">
        <v>270</v>
      </c>
      <c r="R117" s="115"/>
      <c r="S117" s="115"/>
      <c r="T117" s="115"/>
      <c r="U117" s="115"/>
      <c r="V117" s="115"/>
      <c r="W117" s="115"/>
      <c r="X117" s="22"/>
    </row>
    <row r="118" spans="2:24" s="13" customFormat="1" outlineLevel="1">
      <c r="B118" s="184"/>
      <c r="C118" s="186"/>
      <c r="D118" s="172"/>
      <c r="E118" s="172"/>
      <c r="F118" s="172"/>
      <c r="G118" s="172"/>
      <c r="H118" s="173"/>
      <c r="I118" s="172"/>
      <c r="J118" s="172"/>
      <c r="K118" s="172"/>
      <c r="L118" s="172"/>
      <c r="M118" s="173"/>
      <c r="N118" s="179"/>
      <c r="O118" s="172"/>
      <c r="P118" s="68"/>
      <c r="Q118" s="66">
        <v>1</v>
      </c>
      <c r="R118" s="116"/>
      <c r="S118" s="116"/>
      <c r="T118" s="116"/>
      <c r="U118" s="116"/>
      <c r="V118" s="116"/>
      <c r="W118" s="116"/>
      <c r="X118" s="22"/>
    </row>
    <row r="119" spans="2:24" s="13" customFormat="1" outlineLevel="1">
      <c r="B119" s="41"/>
      <c r="C119" s="48" t="s">
        <v>271</v>
      </c>
      <c r="D119" s="100"/>
      <c r="E119" s="100"/>
      <c r="F119" s="100"/>
      <c r="G119" s="100"/>
      <c r="H119" s="43" t="str">
        <f>IF(B119&lt;&gt;"",SUBSTITUTE(VLOOKUP(B119,LabelListLookUp,2,FALSE),", ",","&amp;CHAR(10)),"")</f>
        <v/>
      </c>
      <c r="I119" s="100" t="s">
        <v>268</v>
      </c>
      <c r="J119" s="100"/>
      <c r="K119" s="43" t="str">
        <f>'WP scope'!$D$7</f>
        <v>RAN5#109</v>
      </c>
      <c r="L119" s="100"/>
      <c r="M119" s="108"/>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c r="B120" s="190" t="s">
        <v>110</v>
      </c>
      <c r="C120" s="191"/>
      <c r="D120" s="191"/>
      <c r="E120" s="191"/>
      <c r="F120" s="191"/>
      <c r="G120" s="191"/>
      <c r="H120" s="191"/>
      <c r="I120" s="191"/>
      <c r="J120" s="191"/>
      <c r="K120" s="191"/>
      <c r="L120" s="191"/>
      <c r="M120" s="191"/>
      <c r="N120" s="191"/>
      <c r="O120" s="191"/>
      <c r="P120" s="69"/>
      <c r="Q120" s="69"/>
      <c r="R120" s="69"/>
      <c r="S120" s="69"/>
      <c r="T120" s="69"/>
      <c r="U120" s="69"/>
      <c r="V120" s="69"/>
      <c r="W120" s="83"/>
      <c r="X120" s="22"/>
    </row>
    <row r="121" spans="2:24" s="13" customFormat="1" outlineLevel="1">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7.399999999999999">
      <c r="B122" s="192" t="s">
        <v>272</v>
      </c>
      <c r="C122" s="193"/>
      <c r="D122" s="193"/>
      <c r="E122" s="193"/>
      <c r="F122" s="193"/>
      <c r="G122" s="193"/>
      <c r="H122" s="193"/>
      <c r="I122" s="193"/>
      <c r="J122" s="193"/>
      <c r="K122" s="193"/>
      <c r="L122" s="193"/>
      <c r="M122" s="193"/>
      <c r="N122" s="193"/>
      <c r="O122" s="193"/>
      <c r="P122" s="39"/>
      <c r="Q122" s="39"/>
      <c r="R122" s="39"/>
      <c r="S122" s="39"/>
      <c r="T122" s="39"/>
      <c r="U122" s="39"/>
      <c r="V122" s="39"/>
      <c r="W122" s="78"/>
      <c r="X122" s="22"/>
    </row>
    <row r="123" spans="2:24" s="13" customFormat="1" ht="17.399999999999999" outlineLevel="1">
      <c r="B123" s="197" t="s">
        <v>53</v>
      </c>
      <c r="C123" s="184" t="s">
        <v>54</v>
      </c>
      <c r="D123" s="170" t="s">
        <v>55</v>
      </c>
      <c r="E123" s="170" t="s">
        <v>140</v>
      </c>
      <c r="F123" s="170" t="s">
        <v>57</v>
      </c>
      <c r="G123" s="170" t="s">
        <v>58</v>
      </c>
      <c r="H123" s="181" t="s">
        <v>113</v>
      </c>
      <c r="I123" s="170" t="s">
        <v>114</v>
      </c>
      <c r="J123" s="170" t="s">
        <v>61</v>
      </c>
      <c r="K123" s="170" t="s">
        <v>62</v>
      </c>
      <c r="L123" s="170" t="s">
        <v>63</v>
      </c>
      <c r="M123" s="174" t="s">
        <v>10</v>
      </c>
      <c r="N123" s="179" t="s">
        <v>64</v>
      </c>
      <c r="O123" s="170" t="s">
        <v>65</v>
      </c>
      <c r="P123" s="109"/>
      <c r="Q123" s="194" t="s">
        <v>66</v>
      </c>
      <c r="R123" s="195"/>
      <c r="S123" s="195"/>
      <c r="T123" s="195"/>
      <c r="U123" s="195"/>
      <c r="V123" s="195"/>
      <c r="W123" s="196"/>
      <c r="X123" s="22"/>
    </row>
    <row r="124" spans="2:24" s="13" customFormat="1" ht="20.399999999999999" outlineLevel="1">
      <c r="B124" s="197"/>
      <c r="C124" s="185"/>
      <c r="D124" s="171"/>
      <c r="E124" s="171"/>
      <c r="F124" s="171"/>
      <c r="G124" s="171"/>
      <c r="H124" s="182"/>
      <c r="I124" s="171"/>
      <c r="J124" s="171"/>
      <c r="K124" s="171"/>
      <c r="L124" s="171"/>
      <c r="M124" s="175"/>
      <c r="N124" s="179"/>
      <c r="O124" s="171"/>
      <c r="P124" s="109"/>
      <c r="Q124" s="40" t="s">
        <v>270</v>
      </c>
      <c r="R124" s="115"/>
      <c r="S124" s="115"/>
      <c r="T124" s="115"/>
      <c r="U124" s="115"/>
      <c r="V124" s="115"/>
      <c r="W124" s="115"/>
      <c r="X124" s="22"/>
    </row>
    <row r="125" spans="2:24" s="13" customFormat="1" ht="17.399999999999999" outlineLevel="1">
      <c r="B125" s="184"/>
      <c r="C125" s="185"/>
      <c r="D125" s="171"/>
      <c r="E125" s="171"/>
      <c r="F125" s="171"/>
      <c r="G125" s="171"/>
      <c r="H125" s="182"/>
      <c r="I125" s="171"/>
      <c r="J125" s="171"/>
      <c r="K125" s="171"/>
      <c r="L125" s="171"/>
      <c r="M125" s="175"/>
      <c r="N125" s="176"/>
      <c r="O125" s="171"/>
      <c r="P125" s="109"/>
      <c r="Q125" s="66">
        <v>1</v>
      </c>
      <c r="R125" s="116"/>
      <c r="S125" s="116"/>
      <c r="T125" s="116"/>
      <c r="U125" s="116"/>
      <c r="V125" s="116"/>
      <c r="W125" s="116"/>
      <c r="X125" s="22"/>
    </row>
    <row r="126" spans="2:24" s="16" customFormat="1" ht="63" customHeight="1" outlineLevel="1">
      <c r="B126" s="91" t="s">
        <v>40</v>
      </c>
      <c r="C126" s="92" t="s">
        <v>273</v>
      </c>
      <c r="D126" s="93" t="s">
        <v>274</v>
      </c>
      <c r="E126" s="93" t="s">
        <v>275</v>
      </c>
      <c r="F126" s="93" t="s">
        <v>276</v>
      </c>
      <c r="G126" s="93" t="s">
        <v>277</v>
      </c>
      <c r="H126" s="93" t="str">
        <f>IF(B126&lt;&gt;"",SUBSTITUTE(VLOOKUP(B126,LabelListLookUp,2,FALSE),",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126" s="93" t="s">
        <v>278</v>
      </c>
      <c r="J126" s="93"/>
      <c r="K126" s="93" t="str">
        <f>'WP scope'!$D$7</f>
        <v>RAN5#109</v>
      </c>
      <c r="L126" s="93"/>
      <c r="M126" s="104" t="s">
        <v>436</v>
      </c>
      <c r="N126" s="111">
        <v>1</v>
      </c>
      <c r="O126" s="67">
        <f t="array" ref="O126">IF(AND(H126&lt;&gt;"",H126&lt;&gt;"-"),IF(SUMPRODUCT($Q$125:$W$125,--(Q126:W126&lt;&gt;""))&gt;0,SUMPRODUCT($Q$125:$W$125,Q126:W126)/SUMPRODUCT($Q$125:$W$125,--(Q126:W126&lt;&gt;"")),""),"")</f>
        <v>1</v>
      </c>
      <c r="P126" s="112"/>
      <c r="Q126" s="82">
        <v>1</v>
      </c>
      <c r="R126" s="117"/>
      <c r="S126" s="117"/>
      <c r="T126" s="117"/>
      <c r="U126" s="117"/>
      <c r="V126" s="117"/>
      <c r="W126" s="117"/>
      <c r="X126" s="118"/>
    </row>
    <row r="127" spans="2:24" s="16" customFormat="1" ht="70.8" customHeight="1" outlineLevel="1">
      <c r="B127" s="91" t="s">
        <v>40</v>
      </c>
      <c r="C127" s="92" t="s">
        <v>279</v>
      </c>
      <c r="D127" s="93" t="s">
        <v>274</v>
      </c>
      <c r="E127" s="93" t="s">
        <v>275</v>
      </c>
      <c r="F127" s="93" t="s">
        <v>280</v>
      </c>
      <c r="G127" s="93" t="s">
        <v>281</v>
      </c>
      <c r="H127" s="93" t="str">
        <f>IF(B127&lt;&gt;"",SUBSTITUTE(VLOOKUP(B127,LabelListLookUp,2,FALSE),",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127" s="93" t="s">
        <v>282</v>
      </c>
      <c r="J127" s="93"/>
      <c r="K127" s="93" t="str">
        <f>'WP scope'!$D$7</f>
        <v>RAN5#109</v>
      </c>
      <c r="L127" s="93"/>
      <c r="M127" s="104" t="s">
        <v>436</v>
      </c>
      <c r="N127" s="111">
        <v>1</v>
      </c>
      <c r="O127" s="67">
        <f t="array" ref="O127">IF(AND(H127&lt;&gt;"",H127&lt;&gt;"-"),IF(SUMPRODUCT($Q$125:$W$125,--(Q127:W127&lt;&gt;""))&gt;0,SUMPRODUCT($Q$125:$W$125,Q127:W127)/SUMPRODUCT($Q$125:$W$125,--(Q127:W127&lt;&gt;"")),""),"")</f>
        <v>1</v>
      </c>
      <c r="P127" s="112"/>
      <c r="Q127" s="82">
        <v>1</v>
      </c>
      <c r="R127" s="117"/>
      <c r="S127" s="117"/>
      <c r="T127" s="117"/>
      <c r="U127" s="117"/>
      <c r="V127" s="117"/>
      <c r="W127" s="117"/>
      <c r="X127" s="118"/>
    </row>
    <row r="128" spans="2:24" s="16" customFormat="1" ht="136.80000000000001" customHeight="1" outlineLevel="1">
      <c r="B128" s="91" t="s">
        <v>40</v>
      </c>
      <c r="C128" s="92" t="s">
        <v>283</v>
      </c>
      <c r="D128" s="93" t="s">
        <v>274</v>
      </c>
      <c r="E128" s="93" t="s">
        <v>275</v>
      </c>
      <c r="F128" s="93" t="s">
        <v>284</v>
      </c>
      <c r="G128" s="93" t="s">
        <v>285</v>
      </c>
      <c r="H128" s="93" t="str">
        <f>IF(B128&lt;&gt;"",SUBSTITUTE(VLOOKUP(B128,LabelListLookUp,2,FALSE),", ",","&amp;CHAR(10)),"")</f>
        <v>DC_1A-3A-8A-28A_n40A-n71A/DC_1A_n40A,
DC_1A-3A-8A-28A_n40A-n71A/DC_1A_n71A,
DC_1A-3A-8A-28A_n40A-n71A/DC_3A_n40A,
DC_1A-3A-8A-28A_n40A-n71A/DC_3A_n71A,
DC_1A-3A-8A-28A_n40A-n71A/DC_8A_n40A,
DC_1A-3A-8A-28A_n40A-n71A/DC_8A_n71A,
DC_1A-3A-8A-28A_n40A-n71A/DC_28A_n40A,
DC_1A-3A-8A-28A_n40A-n71A/DC_28A_n71A,
DC_1A-3A-8A-28A_n71A/DC_1A_n71A,
DC_1A-3A-8A-28A_n71A/DC_3A_n71A,
DC_1A-3A-8A-28A_n71A/DC_8A_n71A,
DC_1A-3A-8A-28A_n71A/DC_28A_n71A,
DC_1A-3A-8A-28A_n71A-n77A/DC_1A_n71A,
DC_1A-3A-8A-28A_n71A-n77A/DC_1A_n77A,
DC_1A-3A-8A-28A_n71A-n77A/DC_3A_n71A,
DC_1A-3A-8A-28A_n71A-n77A/DC_3A_n77A,
DC_1A-3A-8A-28A_n71A-n77A/DC_8A_n71A,
DC_1A-3A-8A-28A_n71A-n77A/DC_8A_n77A,
DC_1A-3A-8A-28A_n71A-n77A/DC_28A_n71A,
DC_1A-3A-8A-28A_n71A-n77A/DC_28A_n77A,
DC_1A-3A-8A_n40A-n71A/DC_1A_n40A,
DC_1A-3A-8A_n40A-n71A/DC_1A_n71A,
DC_1A-3A-8A_n40A-n71A/DC_3A_n40A,
DC_1A-3A-8A_n40A-n71A/DC_3A_n71A,
DC_1A-3A-8A_n40A-n71A/DC_8A_n40A,
DC_1A-3A-8A_n40A-n71A/DC_8A_n71A,
DC_1A-3A-8A_n71A/DC_1A_n71A,
DC_1A-3A-8A_n71A/DC_3A_n71A,
DC_1A-3A-8A_n71A/DC_8A_n71A,
DC_1A-3A-8A_n71A-n77A/DC_1A_n71A,
DC_1A-3A-8A_n71A-n77A/DC_1A_n77A,
DC_1A-3A-8A_n71A-n77A/DC_3A_n71A,
DC_1A-3A-8A_n71A-n77A/DC_3A_n77A,
DC_1A-3A-8A_n71A-n77A/DC_8A_n71A,
DC_1A-3A-8A_n71A-n77A/DC_8A_n77A,
DC_1A-3A-28A_n40A-n71A/DC_1A_n40A,
DC_1A-3A-28A_n40A-n71A/DC_1A_n71A,
DC_1A-3A-28A_n40A-n71A/DC_3A_n40A,
DC_1A-3A-28A_n40A-n71A/DC_3A_n71A,
DC_1A-3A-28A_n40A-n71A/DC_28A_n40A,
DC_1A-3A-28A_n40A-n71A/DC_28A_n71A,
DC_1A-3A-28A_n71A/DC_1A_n71A,
DC_1A-3A-28A_n71A/DC_3A_n71A,
DC_1A-3A-28A_n71A/DC_28A_n71A,
DC_1A-3A-28A_n71A-n77A/DC_1A_n71A,
DC_1A-3A-28A_n71A-n77A/DC_1A_n77A,
DC_1A-3A-28A_n71A-n77A/DC_3A_n71A,
DC_1A-3A-28A_n71A-n77A/DC_3A_n77A,
DC_1A-3A-28A_n71A-n77A/DC_28A_n71A,
DC_1A-3A-28A_n71A-n77A/DC_28A_n77A,
DC_1A-3A_n40A-n71A/DC_1A_n40A,
DC_1A-3A_n40A-n71A/DC_1A_n71A,
DC_1A-3A_n40A-n71A/DC_3A_n40A,
DC_1A-3A_n40A-n71A/DC_3A_n71A,
DC_1A-3A_n71A/DC_1A_n71A,
DC_1A-3A_n71A/DC_3A_n71A,
DC_1A-3A_n71A-n77A/DC_1A_n71A,
DC_1A-3A_n71A-n77A/DC_1A_n77A,
DC_1A-3A_n71A-n77A/DC_3A_n71A,
DC_1A-3A_n71A-n77A/DC_3A_n77A,
DC_1A-3C-8A-28A_n40A-n71A/DC_1A_n40A,
DC_1A-3C-8A-28A_n40A-n71A/DC_1A_n71A,
DC_1A-3C-8A-28A_n40A-n71A/DC_3A_n40A,
DC_1A-3C-8A-28A_n40A-n71A/DC_3A_n71A,
DC_1A-3C-8A-28A_n40A-n71A/DC_8A_n40A,
DC_1A-3C-8A-28A_n40A-n71A/DC_8A_n71A,
DC_1A-3C-8A-28A_n40A-n71A/DC_28A_n40A,
DC_1A-3C-8A-28A_n40A-n71A/DC_28A_n71A,
DC_1A-3C-8A-28A_n71A/DC_1A_n71A,
DC_1A-3C-8A-28A_n71A/DC_3A_n71A,
DC_1A-3C-8A-28A_n71A/DC_8A_n71A,
DC_1A-3C-8A-28A_n71A/DC_28A_n71A,
DC_1A-3C-8A-28A_n71A-n77A/DC_1A_n71A,
DC_1A-3C-8A-28A_n71A-n77A/DC_1A_n77A,
DC_1A-3C-8A-28A_n71A-n77A/DC_3A_n71A,
DC_1A-3C-8A-28A_n71A-n77A/DC_3A_n77A,
DC_1A-3C-8A-28A_n71A-n77A/DC_8A_n71A,
DC_1A-3C-8A-28A_n71A-n77A/DC_8A_n77A,
DC_1A-3C-8A-28A_n71A-n77A/DC_28A_n71A,
DC_1A-3C-8A-28A_n71A-n77A/DC_28A_n77A,
DC_1A-3C-8A_n40A-n71A/DC_1A_n40A,
DC_1A-3C-8A_n40A-n71A/DC_1A_n71A,
DC_1A-3C-8A_n40A-n71A/DC_3A_n40A,
DC_1A-3C-8A_n40A-n71A/DC_3A_n71A,
DC_1A-3C-8A_n40A-n71A/DC_8A_n40A,
DC_1A-3C-8A_n40A-n71A/DC_8A_n71A,
DC_1A-3C-8A_n71A/DC_1A_n71A,
DC_1A-3C-8A_n71A/DC_3A_n71A,
DC_1A-3C-8A_n71A/DC_8A_n71A,
DC_1A-3C-8A_n71A-n77A/DC_1A_n71A,
DC_1A-3C-8A_n71A-n77A/DC_1A_n77A,
DC_1A-3C-8A_n71A-n77A/DC_3A_n71A,
DC_1A-3C-8A_n71A-n77A/DC_3A_n77A,
DC_1A-3C-8A_n71A-n77A/DC_8A_n71A,
DC_1A-3C-8A_n71A-n77A/DC_8A_n77A,
DC_1A-3C-28A_n40A-n71A/DC_1A_n40A,
DC_1A-3C-28A_n40A-n71A/DC_1A_n71A,
DC_1A-3C-28A_n40A-n71A/DC_3A_n40A,
DC_1A-3C-28A_n40A-n71A/DC_3A_n71A,
DC_1A-3C-28A_n40A-n71A/DC_28A_n40A,
DC_1A-3C-28A_n40A-n71A/DC_28A_n71A,
DC_1A-3C-28A_n71A/DC_1A_n71A,
DC_1A-3C-28A_n71A/DC_3A_n71A,
DC_1A-3C-28A_n71A/DC_28A_n71A,
DC_1A-3C-28A_n71A-n77A/DC_1A_n71A,
DC_1A-3C-28A_n71A-n77A/DC_1A_n77A,
DC_1A-3C-28A_n71A-n77A/DC_3A_n71A,
DC_1A-3C-28A_n71A-n77A/DC_3A_n77A,
DC_1A-3C-28A_n71A-n77A/DC_28A_n71A,
DC_1A-3C-28A_n71A-n77A/DC_28A_n77A,
DC_1A-3C_n40A-n71A/DC_1A_n40A,
DC_1A-3C_n40A-n71A/DC_1A_n71A,
DC_1A-3C_n40A-n71A/DC_3A_n40A,
DC_1A-3C_n40A-n71A/DC_3A_n71A,
DC_1A-3C_n71A/DC_1A_n71A,
DC_1A-3C_n71A/DC_3A_n71A,
DC_1A-3C_n71A-n77A/DC_1A_n71A,
DC_1A-3C_n71A-n77A/DC_1A_n77A,
DC_1A-3C_n71A-n77A/DC_3A_n71A,
DC_1A-3C_n71A-n77A/DC_3A_n77A,
DC_1A-8A-28A_n40A-n71A/DC_1A_n40A,
DC_1A-8A-28A_n40A-n71A/DC_1A_n71A,
DC_1A-8A-28A_n40A-n71A/DC_8A_n40A,
DC_1A-8A-28A_n40A-n71A/DC_8A_n71A,
DC_1A-8A-28A_n40A-n71A/DC_28A_n40A,
DC_1A-8A-28A_n40A-n71A/DC_28A_n71A,
DC_1A-8A-28A_n71A/DC_1A_n71A,
DC_1A-8A-28A_n71A/DC_8A_n71A,
DC_1A-8A-28A_n71A/DC_28A_n71A,
DC_1A-8A-28A_n71A-n77A/DC_1A_n71A,
DC_1A-8A-28A_n71A-n77A/DC_1A_n77A,
DC_1A-8A-28A_n71A-n77A/DC_8A_n71A,
DC_1A-8A-28A_n71A-n77A/DC_8A_n77A,
DC_1A-8A-28A_n71A-n77A/DC_28A_n71A,
DC_1A-8A-28A_n71A-n77A/DC_28A_n77A,
DC_1A-8A_n40A-n71A/DC_1A_n40A,
DC_1A-8A_n40A-n71A/DC_1A_n71A,
DC_1A-8A_n40A-n71A/DC_8A_n40A,
DC_1A-8A_n40A-n71A/DC_8A_n71A,
DC_1A-8A_n71A/DC_1A_n71A,
DC_1A-8A_n71A/DC_8A_n71A,
DC_1A-8A_n71A-n77A/DC_1A_n71A,
DC_1A-8A_n71A-n77A/DC_1A_n77A,
DC_1A-8A_n71A-n77A/DC_8A_n71A,
DC_1A-8A_n71A-n77A/DC_8A_n77A,
DC_1A-28A_n40A-n71A/DC_1A_n40A,
DC_1A-28A_n40A-n71A/DC_1A_n71A,
DC_1A-28A_n40A-n71A/DC_28A_n40A,
DC_1A-28A_n40A-n71A/DC_28A_n71A,
DC_1A-28A_n71A/DC_1A_n71A,
DC_1A-28A_n71A/DC_28A_n71A,
DC_1A-28A_n71A-n77A/DC_1A_n71A,
DC_1A-28A_n71A-n77A/DC_1A_n77A,
DC_1A-28A_n71A-n77A/DC_28A_n71A,
DC_1A-28A_n71A-n77A/DC_28A_n77A,
DC_1A_n40A/DC_1A_n40A,
DC_1A_n40A-n71A/DC_1A_n40A,
DC_1A_n40A-n71A/DC_1A_n71A,
DC_1A_n71A/DC_1A_n71A,
DC_1A_n71A-n77A/DC_1A_n71A,
DC_1A_n71A-n77A/DC_1A_n77A,
DC_3A-8A-28A_n40A-n71A/DC_3A_n40A,
DC_3A-8A-28A_n40A-n71A/DC_3A_n71A,
DC_3A-8A-28A_n40A-n71A/DC_8A_n40A,
DC_3A-8A-28A_n40A-n71A/DC_8A_n71A,
DC_3A-8A-28A_n40A-n71A/DC_28A_n40A,
DC_3A-8A-28A_n40A-n71A/DC_28A_n71A,
DC_3A-8A-28A_n71A/DC_3A_n71A,
DC_3A-8A-28A_n71A/DC_8A_n71A,
DC_3A-8A-28A_n71A/DC_28A_n71A,
DC_3A-8A-28A_n71A-n77A/DC_3A_n71A,
DC_3A-8A-28A_n71A-n77A/DC_3A_n77A,
DC_3A-8A-28A_n71A-n77A/DC_8A_n71A,
DC_3A-8A-28A_n71A-n77A/DC_8A_n77A,
DC_3A-8A-28A_n71A-n77A/DC_28A_n71A,
DC_3A-8A-28A_n71A-n77A/DC_28A_n77A,
DC_3A-8A_n40A-n71A/DC_3A_n40A,
DC_3A-8A_n40A-n71A/DC_3A_n71A,
DC_3A-8A_n40A-n71A/DC_8A_n40A,
DC_3A-8A_n40A-n71A/DC_8A_n71A,
DC_3A-8A_n71A/DC_3A_n71A,
DC_3A-8A_n71A/DC_8A_n71A,
DC_3A-8A_n71A-n77A/DC_3A_n71A,
DC_3A-8A_n71A-n77A/DC_3A_n77A,
DC_3A-8A_n71A-n77A/DC_8A_n71A,
DC_3A-8A_n71A-n77A/DC_8A_n77A,
DC_3A-28A_n40A-n71A/DC_3A_n40A,
DC_3A-28A_n40A-n71A/DC_3A_n71A,
DC_3A-28A_n40A-n71A/DC_28A_n40A,
DC_3A-28A_n40A-n71A/DC_28A_n71A,
DC_3A-28A_n71A/DC_3A_n71A,
DC_3A-28A_n71A/DC_28A_n71A,
DC_3A_28A-n71A-n77A/DC_3A_n71A,
DC_3A_28A-n71A-n77A/DC_3A_n77A,
DC_3A_28A-n71A-n77A/DC_28A_n71A,
DC_3A_28A-n71A-n77A/DC_28A_n77A,
DC_3A_n40A/DC_3A_n40A,
DC_3A_n40A-n71A/DC_3A_n40A,
DC_3A_n40A-n71A/DC_3A_n71A,
DC_3A_n71A/DC_3A_n71A,
DC_3C_n71A/DC_3A_n71A,
DC_3A_n71A-n77A/DC_3A_n71A,
DC_3A_n71A-n77A/DC_3A_n77A,
DC_3C-8A-28A_n40A-n71A/DC_3A_n40A,
DC_3C-8A-28A_n40A-n71A/DC_3A_n71A,
DC_3C-8A-28A_n40A-n71A/DC_8A_n40A,
DC_3C-8A-28A_n40A-n71A/DC_8A_n71A,
DC_3C-8A-28A_n40A-n71A/DC_28A_n40A,
DC_3C-8A-28A_n40A-n71A/DC_28A_n71A,
DC_3C-8A-28A_n71A/DC_3A_n71A,
DC_3C-8A-28A_n71A/DC_8A_n71A,
DC_3C-8A-28A_n71A/DC_28A_n71A,
DC_3C-8A-28A_n71A-n77A/DC_3A_n71A,
DC_3C-8A-28A_n71A-n77A/DC_3A_n77A,
DC_3C-8A-28A_n71A-n77A/DC_8A_n71A,
DC_3C-8A-28A_n71A-n77A/DC_8A_n77A,
DC_3C-8A-28A_n71A-n77A/DC_28A_n71A,
DC_3C-8A-28A_n71A-n77A/DC_28A_n77A,
DC_3C-8A_n40A-n71A/DC_3A_n40A,
DC_3C-8A_n40A-n71A/DC_3A_n71A,
DC_3C-8A_n40A-n71A/DC_8A_n40A,
DC_3C-8A_n40A-n71A/DC_8A_n71A,
DC_3C-8A_n71A/DC_3A_n71A,
DC_3C-8A_n71A/DC_8A_n71A,
DC_3C-8A_n71A-n77A/DC_3A_n71A,
DC_3C-8A_n71A-n77A/DC_3A_n77A,
DC_3C-8A_n71A-n77A/DC_8A_n71A,
DC_3C-8A_n71A-n77A/DC_8A_n77A,
DC_3C-28A_n40A-n71A/DC_3A_n40A,
DC_3C-28A_n40A-n71A/DC_3A_n71A,
DC_3C-28A_n40A-n71A/DC_28A_n40A,
DC_3C-28A_n40A-n71A/DC_28A_n71A,
DC_3C-28A_n71A/DC_3A_n71A,
DC_3C-28A_n71A/DC_28A_n71A,
DC_3C_28A-n71A-n77A/DC_3A_n71A,
DC_3C_28A-n71A-n77A/DC_3A_n77A,
DC_3C_28A-n71A-n77A/DC_28A_n71A,
DC_3C_28A-n71A-n77A/DC_28A_n77A,
DC_3C_n40A/DC_3A_n40A,
DC_3C_n40A-n71A/DC_3A_n40A,
DC_3C_n40A-n71A/DC_3A_n71A,
DC_3C_n71A-n77A/DC_3A_n71A,
DC_3C_n71A-n77A/DC_3A_n77A,
DC_8A-28A_n40A-n71A/DC_8A_n40A,
DC_8A-28A_n40A-n71A/DC_8A_n71A,
DC_8A-28A_n40A-n71A/DC_28A_n40A,
DC_8A-28A_n40A-n71A/DC_28A_n71A,
DC_8A-28A_n71A/DC_8A_n71A,
DC_8A-28A_n71A/DC_28A_n71A,
DC_8A_28A-n71A-n77A/DC_8A_n71A,
DC_8A_28A-n71A-n77A/DC_8A_n77A,
DC_8A_28A-n71A-n77A/DC_28A_n71A,
DC_8A_28A-n71A-n77A/DC_28A_n77A,
DC_8A_n40A/DC_8A_n40A,
DC_8A_n40A-n71A/DC_8A_n40A,
DC_8A_n40A-n71A/DC_8A_n71A,
DC_8A_n71A/DC_8A_n71A,
DC_8A_n71A-n77A/DC_8A_n71A,
DC_8A_n71A-n77A/DC_8A_n77A,
DC_28A_n40A/DC_28A_n40A,
DC_28A_n40A-n71A/DC_28A_n40A,
DC_28A_n40A-n71A/DC_28A_n71A,
DC_28A_n71A/DC_28A_n71A,
DC_28A_n71A-n77A/DC_28A_n71A,
DC_28A_n71A-n77A/DC_28A_n77A</v>
      </c>
      <c r="I128" s="93" t="s">
        <v>286</v>
      </c>
      <c r="J128" s="93"/>
      <c r="K128" s="93" t="str">
        <f>'WP scope'!$D$7</f>
        <v>RAN5#109</v>
      </c>
      <c r="L128" s="93" t="s">
        <v>445</v>
      </c>
      <c r="M128" s="110"/>
      <c r="N128" s="111">
        <v>1</v>
      </c>
      <c r="O128" s="67">
        <f t="array" ref="O128">IF(AND(H128&lt;&gt;"",H128&lt;&gt;"-"),IF(SUMPRODUCT($Q$125:$W$125,--(Q128:W128&lt;&gt;""))&gt;0,SUMPRODUCT($Q$125:$W$125,Q128:W128)/SUMPRODUCT($Q$125:$W$125,--(Q128:W128&lt;&gt;"")),""),"")</f>
        <v>1</v>
      </c>
      <c r="P128" s="112"/>
      <c r="Q128" s="82">
        <v>1</v>
      </c>
      <c r="R128" s="117"/>
      <c r="S128" s="117"/>
      <c r="T128" s="117"/>
      <c r="U128" s="117"/>
      <c r="V128" s="117"/>
      <c r="W128" s="117"/>
      <c r="X128" s="118"/>
    </row>
    <row r="129" spans="2:24" s="13" customFormat="1" ht="17.399999999999999" outlineLevel="1">
      <c r="B129" s="190" t="s">
        <v>110</v>
      </c>
      <c r="C129" s="191"/>
      <c r="D129" s="191"/>
      <c r="E129" s="191"/>
      <c r="F129" s="191"/>
      <c r="G129" s="191"/>
      <c r="H129" s="191"/>
      <c r="I129" s="191"/>
      <c r="J129" s="191"/>
      <c r="K129" s="191"/>
      <c r="L129" s="191"/>
      <c r="M129" s="191"/>
      <c r="N129" s="191"/>
      <c r="O129" s="191"/>
      <c r="P129" s="109"/>
      <c r="Q129" s="69"/>
      <c r="R129" s="69"/>
      <c r="S129" s="69"/>
      <c r="T129" s="69"/>
      <c r="U129" s="69"/>
      <c r="V129" s="69"/>
      <c r="W129" s="83"/>
      <c r="X129" s="22"/>
    </row>
    <row r="130" spans="2:24" s="13" customFormat="1" ht="17.399999999999999">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K52 K48:K50 K60:L60 K104 K112 K119 K34:K38 Q64:W64 K64:L64 K62:M62 K126:K128 K71:K82 K89:K97 Q62:W62 Q60:W60 Q52 Q50" name="Range2"/>
    <protectedRange sqref="L112:M112 Q112:W112 J104 L104:M104 J112 R104 J89:J97 M64 M126:M127 L89:M97 Q89:W90 M48:M49 U104:W104 R96:R97 U96:W97 Q92:W95 R91 U91:W91 Q71:W82 L71:M82 M60" name="Range3"/>
    <protectedRange sqref="J119 L119:M119 Q119:W119 J48:J50 J60 J52 O60 O112 O119 O34:O38 L52:M52 R52:W52 O48:O52 O64 J64 O62 J62 O104:O105 J126:J128 L128:M128 O126:O128 Q126:W128 J71:J82 O71:O82 Q34:W38 J34:J38 O89:O97 L34:M38 L50:M50 L48:L49 L126:L127 Q48:W49 S104:T104 Q104 S96:T97 Q96:Q97 S91:T91 Q91 R50:W50"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conditionalFormatting sqref="C31:Q31">
    <cfRule type="expression" dxfId="307" priority="653">
      <formula>AND(LEN($H31)&lt;=1,$E31&lt;&gt;"")</formula>
    </cfRule>
  </conditionalFormatting>
  <conditionalFormatting sqref="C49:E49">
    <cfRule type="expression" dxfId="306" priority="578">
      <formula>AND(LEN($H49)&lt;=1,$E49&lt;&gt;"")</formula>
    </cfRule>
  </conditionalFormatting>
  <conditionalFormatting sqref="C57">
    <cfRule type="expression" dxfId="305" priority="651">
      <formula>AND(LEN($H57)&lt;=1,$E57&lt;&gt;"")</formula>
    </cfRule>
  </conditionalFormatting>
  <conditionalFormatting sqref="C68">
    <cfRule type="expression" dxfId="304" priority="649">
      <formula>AND(LEN($H68)&lt;=1,$E68&lt;&gt;"")</formula>
    </cfRule>
  </conditionalFormatting>
  <conditionalFormatting sqref="B76:K76">
    <cfRule type="expression" dxfId="303" priority="154">
      <formula>AND(LEN($H76)&lt;=1,$E76&lt;&gt;"")</formula>
    </cfRule>
  </conditionalFormatting>
  <conditionalFormatting sqref="N76:O76">
    <cfRule type="expression" dxfId="302" priority="221">
      <formula>AND(LEN($H76)&lt;=1,$E76&lt;&gt;"")</formula>
    </cfRule>
  </conditionalFormatting>
  <conditionalFormatting sqref="C86:W86">
    <cfRule type="expression" dxfId="301" priority="648">
      <formula>AND(LEN($H86)&lt;=1,$E86&lt;&gt;"")</formula>
    </cfRule>
  </conditionalFormatting>
  <conditionalFormatting sqref="H97:P97 U97:W97 R97">
    <cfRule type="expression" dxfId="300" priority="420">
      <formula>AND(LEN($H97)&lt;=1,$E97&lt;&gt;"")</formula>
    </cfRule>
  </conditionalFormatting>
  <conditionalFormatting sqref="O97">
    <cfRule type="expression" dxfId="299" priority="421" stopIfTrue="1">
      <formula>O97=""</formula>
    </cfRule>
    <cfRule type="expression" dxfId="298" priority="422" stopIfTrue="1">
      <formula>O97&lt;=0</formula>
    </cfRule>
    <cfRule type="expression" dxfId="297" priority="423" stopIfTrue="1">
      <formula>O97&lt;1</formula>
    </cfRule>
    <cfRule type="expression" dxfId="296" priority="424">
      <formula>O97&gt;=1</formula>
    </cfRule>
  </conditionalFormatting>
  <conditionalFormatting sqref="R97 U97:W97">
    <cfRule type="expression" dxfId="295" priority="426" stopIfTrue="1">
      <formula>OR(R97="",LEN($H97)&lt;=1)</formula>
    </cfRule>
    <cfRule type="expression" dxfId="294" priority="427" stopIfTrue="1">
      <formula>R97&lt;=0</formula>
    </cfRule>
    <cfRule type="expression" dxfId="293" priority="428" stopIfTrue="1">
      <formula>R97&lt;1</formula>
    </cfRule>
    <cfRule type="expression" dxfId="292" priority="429">
      <formula>R97&gt;=1</formula>
    </cfRule>
  </conditionalFormatting>
  <conditionalFormatting sqref="C101:W101">
    <cfRule type="expression" dxfId="291" priority="647">
      <formula>AND(LEN($H101)&lt;=1,$E101&lt;&gt;"")</formula>
    </cfRule>
  </conditionalFormatting>
  <conditionalFormatting sqref="B104:K104">
    <cfRule type="expression" dxfId="290" priority="496">
      <formula>AND(LEN($H104)&lt;=1,$E104&lt;&gt;"")</formula>
    </cfRule>
  </conditionalFormatting>
  <conditionalFormatting sqref="O104">
    <cfRule type="expression" dxfId="289" priority="622" stopIfTrue="1">
      <formula>O104=""</formula>
    </cfRule>
    <cfRule type="expression" dxfId="288" priority="623" stopIfTrue="1">
      <formula>O104&lt;=0</formula>
    </cfRule>
    <cfRule type="expression" dxfId="287" priority="624" stopIfTrue="1">
      <formula>O104&lt;1</formula>
    </cfRule>
    <cfRule type="expression" dxfId="286" priority="625">
      <formula>O104&gt;=1</formula>
    </cfRule>
  </conditionalFormatting>
  <conditionalFormatting sqref="U104:W104">
    <cfRule type="expression" dxfId="285" priority="489" stopIfTrue="1">
      <formula>OR(U104="",LEN($H104)&lt;=1)</formula>
    </cfRule>
    <cfRule type="expression" dxfId="284" priority="490" stopIfTrue="1">
      <formula>U104&lt;=0</formula>
    </cfRule>
    <cfRule type="expression" dxfId="283" priority="491" stopIfTrue="1">
      <formula>U104&lt;1</formula>
    </cfRule>
    <cfRule type="expression" dxfId="282" priority="492">
      <formula>U104&gt;=1</formula>
    </cfRule>
  </conditionalFormatting>
  <conditionalFormatting sqref="O105">
    <cfRule type="expression" dxfId="281" priority="314" stopIfTrue="1">
      <formula>O105=""</formula>
    </cfRule>
    <cfRule type="expression" dxfId="280" priority="315" stopIfTrue="1">
      <formula>O105&lt;=0</formula>
    </cfRule>
    <cfRule type="expression" dxfId="279" priority="316" stopIfTrue="1">
      <formula>O105&lt;1</formula>
    </cfRule>
    <cfRule type="expression" dxfId="278" priority="317">
      <formula>O105&gt;=1</formula>
    </cfRule>
  </conditionalFormatting>
  <conditionalFormatting sqref="Q105:W105">
    <cfRule type="expression" dxfId="277" priority="333" stopIfTrue="1">
      <formula>OR(Q105="",LEN($H105)&lt;=1)</formula>
    </cfRule>
    <cfRule type="expression" dxfId="276" priority="334" stopIfTrue="1">
      <formula>Q105&lt;=0</formula>
    </cfRule>
    <cfRule type="expression" dxfId="275" priority="335" stopIfTrue="1">
      <formula>Q105&lt;1</formula>
    </cfRule>
    <cfRule type="expression" dxfId="274" priority="336">
      <formula>Q105&gt;=1</formula>
    </cfRule>
  </conditionalFormatting>
  <conditionalFormatting sqref="C109:W109">
    <cfRule type="expression" dxfId="273" priority="645">
      <formula>AND(LEN($H109)&lt;=1,$E109&lt;&gt;"")</formula>
    </cfRule>
  </conditionalFormatting>
  <conditionalFormatting sqref="O112">
    <cfRule type="expression" dxfId="272" priority="447" stopIfTrue="1">
      <formula>O112=""</formula>
    </cfRule>
    <cfRule type="expression" dxfId="271" priority="448" stopIfTrue="1">
      <formula>O112&lt;=0</formula>
    </cfRule>
    <cfRule type="expression" dxfId="270" priority="449" stopIfTrue="1">
      <formula>O112&lt;1</formula>
    </cfRule>
    <cfRule type="expression" dxfId="269" priority="450">
      <formula>O112&gt;=1</formula>
    </cfRule>
    <cfRule type="expression" dxfId="268" priority="685" stopIfTrue="1">
      <formula>O112=""</formula>
    </cfRule>
    <cfRule type="expression" dxfId="267" priority="686" stopIfTrue="1">
      <formula>O112&lt;=0</formula>
    </cfRule>
    <cfRule type="expression" dxfId="266" priority="687" stopIfTrue="1">
      <formula>O112&lt;1</formula>
    </cfRule>
    <cfRule type="expression" dxfId="265" priority="688">
      <formula>O112&gt;=1</formula>
    </cfRule>
  </conditionalFormatting>
  <conditionalFormatting sqref="C116">
    <cfRule type="expression" dxfId="264" priority="643">
      <formula>AND(LEN($H116)&lt;=1,$E116&lt;&gt;"")</formula>
    </cfRule>
  </conditionalFormatting>
  <conditionalFormatting sqref="O119">
    <cfRule type="expression" dxfId="263" priority="443" stopIfTrue="1">
      <formula>O119=""</formula>
    </cfRule>
    <cfRule type="expression" dxfId="262" priority="444" stopIfTrue="1">
      <formula>O119&lt;=0</formula>
    </cfRule>
    <cfRule type="expression" dxfId="261" priority="445" stopIfTrue="1">
      <formula>O119&lt;1</formula>
    </cfRule>
    <cfRule type="expression" dxfId="260" priority="446">
      <formula>O119&gt;=1</formula>
    </cfRule>
    <cfRule type="expression" dxfId="259" priority="681" stopIfTrue="1">
      <formula>O119=""</formula>
    </cfRule>
    <cfRule type="expression" dxfId="258" priority="682" stopIfTrue="1">
      <formula>O119&lt;=0</formula>
    </cfRule>
    <cfRule type="expression" dxfId="257" priority="683" stopIfTrue="1">
      <formula>O119&lt;1</formula>
    </cfRule>
    <cfRule type="expression" dxfId="256" priority="684">
      <formula>O119&gt;=1</formula>
    </cfRule>
  </conditionalFormatting>
  <conditionalFormatting sqref="Q119:W119">
    <cfRule type="expression" dxfId="255" priority="673" stopIfTrue="1">
      <formula>OR(Q119="",LEN($H119)&lt;=1)</formula>
    </cfRule>
    <cfRule type="expression" dxfId="254" priority="674" stopIfTrue="1">
      <formula>Q119&lt;=0</formula>
    </cfRule>
    <cfRule type="expression" dxfId="253" priority="675" stopIfTrue="1">
      <formula>Q119&lt;1</formula>
    </cfRule>
    <cfRule type="expression" dxfId="252" priority="676">
      <formula>Q119&gt;=1</formula>
    </cfRule>
  </conditionalFormatting>
  <conditionalFormatting sqref="C123">
    <cfRule type="expression" dxfId="251" priority="641">
      <formula>AND(LEN($H123)&lt;=1,$E123&lt;&gt;"")</formula>
    </cfRule>
  </conditionalFormatting>
  <conditionalFormatting sqref="O126">
    <cfRule type="expression" dxfId="250" priority="216">
      <formula>AND(LEN($H126)&lt;=1,$E126&lt;&gt;"")</formula>
    </cfRule>
    <cfRule type="expression" dxfId="249" priority="217" stopIfTrue="1">
      <formula>O126=""</formula>
    </cfRule>
    <cfRule type="expression" dxfId="248" priority="218" stopIfTrue="1">
      <formula>O126&lt;=0</formula>
    </cfRule>
    <cfRule type="expression" dxfId="247" priority="219" stopIfTrue="1">
      <formula>O126&lt;1</formula>
    </cfRule>
    <cfRule type="expression" dxfId="246" priority="220">
      <formula>O126&gt;=1</formula>
    </cfRule>
  </conditionalFormatting>
  <conditionalFormatting sqref="O127">
    <cfRule type="expression" dxfId="245" priority="198">
      <formula>AND(LEN($H127)&lt;=1,$E127&lt;&gt;"")</formula>
    </cfRule>
  </conditionalFormatting>
  <conditionalFormatting sqref="O128">
    <cfRule type="expression" dxfId="244" priority="185" stopIfTrue="1">
      <formula>O128=""</formula>
    </cfRule>
    <cfRule type="expression" dxfId="243" priority="186" stopIfTrue="1">
      <formula>O128&lt;=0</formula>
    </cfRule>
    <cfRule type="expression" dxfId="242" priority="187" stopIfTrue="1">
      <formula>O128&lt;1</formula>
    </cfRule>
    <cfRule type="expression" dxfId="241" priority="188">
      <formula>O128&gt;=1</formula>
    </cfRule>
    <cfRule type="expression" dxfId="240" priority="189">
      <formula>AND(LEN($H128)&lt;=1,$E128&lt;&gt;"")</formula>
    </cfRule>
  </conditionalFormatting>
  <conditionalFormatting sqref="B31:B33">
    <cfRule type="expression" dxfId="239" priority="654">
      <formula>AND(LEN($H31)&lt;=1,$E31&lt;&gt;"")</formula>
    </cfRule>
  </conditionalFormatting>
  <conditionalFormatting sqref="B45:B49">
    <cfRule type="expression" dxfId="238" priority="579">
      <formula>AND(LEN($H45)&lt;=1,$E45&lt;&gt;"")</formula>
    </cfRule>
  </conditionalFormatting>
  <conditionalFormatting sqref="B57:B59">
    <cfRule type="expression" dxfId="237" priority="652">
      <formula>AND(LEN($H57)&lt;=1,$E57&lt;&gt;"")</formula>
    </cfRule>
  </conditionalFormatting>
  <conditionalFormatting sqref="B68:B70">
    <cfRule type="expression" dxfId="236" priority="650">
      <formula>AND(LEN($H68)&lt;=1,$E68&lt;&gt;"")</formula>
    </cfRule>
  </conditionalFormatting>
  <conditionalFormatting sqref="B109:B111">
    <cfRule type="expression" dxfId="235" priority="646">
      <formula>AND(LEN($H109)&lt;=1,$E109&lt;&gt;"")</formula>
    </cfRule>
  </conditionalFormatting>
  <conditionalFormatting sqref="B116:B118">
    <cfRule type="expression" dxfId="234" priority="644">
      <formula>AND(LEN($H116)&lt;=1,$E116&lt;&gt;"")</formula>
    </cfRule>
  </conditionalFormatting>
  <conditionalFormatting sqref="B123:B125">
    <cfRule type="expression" dxfId="233" priority="642">
      <formula>AND(LEN($H123)&lt;=1,$E123&lt;&gt;"")</formula>
    </cfRule>
  </conditionalFormatting>
  <conditionalFormatting sqref="I16:I18">
    <cfRule type="expression" dxfId="232" priority="720">
      <formula>#REF!&lt;=0</formula>
    </cfRule>
    <cfRule type="expression" dxfId="231" priority="721">
      <formula>#REF!&lt;1</formula>
    </cfRule>
    <cfRule type="expression" dxfId="230" priority="722">
      <formula>#REF!&gt;=0.9999999</formula>
    </cfRule>
  </conditionalFormatting>
  <conditionalFormatting sqref="I16:I25">
    <cfRule type="expression" dxfId="229" priority="705" stopIfTrue="1">
      <formula>I16=""</formula>
    </cfRule>
    <cfRule type="expression" dxfId="228" priority="706" stopIfTrue="1">
      <formula>I16&lt;=0</formula>
    </cfRule>
    <cfRule type="expression" dxfId="227" priority="707" stopIfTrue="1">
      <formula>I16&lt;1</formula>
    </cfRule>
    <cfRule type="expression" dxfId="226" priority="708">
      <formula>I16&gt;=1</formula>
    </cfRule>
  </conditionalFormatting>
  <conditionalFormatting sqref="I20:I25">
    <cfRule type="expression" dxfId="225" priority="709">
      <formula>#REF!&lt;=0</formula>
    </cfRule>
    <cfRule type="expression" dxfId="224" priority="710">
      <formula>#REF!&lt;1</formula>
    </cfRule>
    <cfRule type="expression" dxfId="223" priority="711">
      <formula>#REF!&gt;=0.9999999</formula>
    </cfRule>
  </conditionalFormatting>
  <conditionalFormatting sqref="O34:O35">
    <cfRule type="expression" dxfId="222" priority="122" stopIfTrue="1">
      <formula>O34=""</formula>
    </cfRule>
    <cfRule type="expression" dxfId="221" priority="123" stopIfTrue="1">
      <formula>O34&lt;=0</formula>
    </cfRule>
    <cfRule type="expression" dxfId="220" priority="124" stopIfTrue="1">
      <formula>O34&lt;1</formula>
    </cfRule>
    <cfRule type="expression" dxfId="219" priority="125">
      <formula>O34&gt;=1</formula>
    </cfRule>
  </conditionalFormatting>
  <conditionalFormatting sqref="O36:O41">
    <cfRule type="expression" dxfId="218" priority="392" stopIfTrue="1">
      <formula>O36=""</formula>
    </cfRule>
    <cfRule type="expression" dxfId="217" priority="393" stopIfTrue="1">
      <formula>O36&lt;=0</formula>
    </cfRule>
    <cfRule type="expression" dxfId="216" priority="394" stopIfTrue="1">
      <formula>O36&lt;1</formula>
    </cfRule>
    <cfRule type="expression" dxfId="215" priority="395">
      <formula>O36&gt;=1</formula>
    </cfRule>
  </conditionalFormatting>
  <conditionalFormatting sqref="O48:O50">
    <cfRule type="expression" dxfId="214" priority="471" stopIfTrue="1">
      <formula>O48=""</formula>
    </cfRule>
    <cfRule type="expression" dxfId="213" priority="472" stopIfTrue="1">
      <formula>O48&lt;=0</formula>
    </cfRule>
    <cfRule type="expression" dxfId="212" priority="473" stopIfTrue="1">
      <formula>O48&lt;1</formula>
    </cfRule>
    <cfRule type="expression" dxfId="211" priority="474">
      <formula>O48&gt;=1</formula>
    </cfRule>
  </conditionalFormatting>
  <conditionalFormatting sqref="O51:O52">
    <cfRule type="expression" dxfId="210" priority="368" stopIfTrue="1">
      <formula>O51=""</formula>
    </cfRule>
    <cfRule type="expression" dxfId="209" priority="369" stopIfTrue="1">
      <formula>O51&lt;=0</formula>
    </cfRule>
    <cfRule type="expression" dxfId="208" priority="370" stopIfTrue="1">
      <formula>O51&lt;1</formula>
    </cfRule>
    <cfRule type="expression" dxfId="207" priority="371">
      <formula>O51&gt;=1</formula>
    </cfRule>
  </conditionalFormatting>
  <conditionalFormatting sqref="O60:O64">
    <cfRule type="expression" dxfId="206" priority="349" stopIfTrue="1">
      <formula>O60=""</formula>
    </cfRule>
    <cfRule type="expression" dxfId="205" priority="350" stopIfTrue="1">
      <formula>O60&lt;=0</formula>
    </cfRule>
    <cfRule type="expression" dxfId="204" priority="351" stopIfTrue="1">
      <formula>O60&lt;1</formula>
    </cfRule>
    <cfRule type="expression" dxfId="203" priority="352">
      <formula>O60&gt;=1</formula>
    </cfRule>
  </conditionalFormatting>
  <conditionalFormatting sqref="O71:O72">
    <cfRule type="expression" dxfId="202" priority="129" stopIfTrue="1">
      <formula>O71=""</formula>
    </cfRule>
    <cfRule type="expression" dxfId="201" priority="130" stopIfTrue="1">
      <formula>O71&lt;=0</formula>
    </cfRule>
    <cfRule type="expression" dxfId="200" priority="131" stopIfTrue="1">
      <formula>O71&lt;1</formula>
    </cfRule>
    <cfRule type="expression" dxfId="199" priority="132">
      <formula>O71&gt;=1</formula>
    </cfRule>
  </conditionalFormatting>
  <conditionalFormatting sqref="O73:O82">
    <cfRule type="expression" dxfId="198" priority="223" stopIfTrue="1">
      <formula>O73=""</formula>
    </cfRule>
    <cfRule type="expression" dxfId="197" priority="224" stopIfTrue="1">
      <formula>O73&lt;=0</formula>
    </cfRule>
    <cfRule type="expression" dxfId="196" priority="225" stopIfTrue="1">
      <formula>O73&lt;1</formula>
    </cfRule>
    <cfRule type="expression" dxfId="195" priority="226">
      <formula>O73&gt;=1</formula>
    </cfRule>
  </conditionalFormatting>
  <conditionalFormatting sqref="O89:O96">
    <cfRule type="expression" dxfId="194" priority="456" stopIfTrue="1">
      <formula>O89=""</formula>
    </cfRule>
    <cfRule type="expression" dxfId="193" priority="457" stopIfTrue="1">
      <formula>O89&lt;=0</formula>
    </cfRule>
    <cfRule type="expression" dxfId="192" priority="458" stopIfTrue="1">
      <formula>O89&lt;1</formula>
    </cfRule>
    <cfRule type="expression" dxfId="191" priority="459">
      <formula>O89&gt;=1</formula>
    </cfRule>
  </conditionalFormatting>
  <conditionalFormatting sqref="O104:O105">
    <cfRule type="expression" dxfId="190" priority="318" stopIfTrue="1">
      <formula>O104=""</formula>
    </cfRule>
    <cfRule type="expression" dxfId="189" priority="319" stopIfTrue="1">
      <formula>O104&lt;=0</formula>
    </cfRule>
    <cfRule type="expression" dxfId="188" priority="320" stopIfTrue="1">
      <formula>O104&lt;1</formula>
    </cfRule>
    <cfRule type="expression" dxfId="187" priority="321">
      <formula>O104&gt;=1</formula>
    </cfRule>
  </conditionalFormatting>
  <conditionalFormatting sqref="O126:O127">
    <cfRule type="expression" dxfId="186" priority="199" stopIfTrue="1">
      <formula>O126=""</formula>
    </cfRule>
    <cfRule type="expression" dxfId="185" priority="200" stopIfTrue="1">
      <formula>O126&lt;=0</formula>
    </cfRule>
    <cfRule type="expression" dxfId="184" priority="201" stopIfTrue="1">
      <formula>O126&lt;1</formula>
    </cfRule>
    <cfRule type="expression" dxfId="183" priority="202">
      <formula>O126&gt;=1</formula>
    </cfRule>
  </conditionalFormatting>
  <conditionalFormatting sqref="O127:O128">
    <cfRule type="expression" dxfId="182" priority="190" stopIfTrue="1">
      <formula>O127=""</formula>
    </cfRule>
    <cfRule type="expression" dxfId="181" priority="191" stopIfTrue="1">
      <formula>O127&lt;=0</formula>
    </cfRule>
    <cfRule type="expression" dxfId="180" priority="192" stopIfTrue="1">
      <formula>O127&lt;1</formula>
    </cfRule>
    <cfRule type="expression" dxfId="179" priority="193">
      <formula>O127&gt;=1</formula>
    </cfRule>
  </conditionalFormatting>
  <conditionalFormatting sqref="D18:H25">
    <cfRule type="expression" dxfId="178" priority="611">
      <formula>$I18=""</formula>
    </cfRule>
  </conditionalFormatting>
  <conditionalFormatting sqref="L104:P104 B29:W30 D45:W47 D57:W59 D68:W70 B86:B88 D87:T88 B89:D90 D91:D93 B98:W100 B101:B103 D102:T103 D116:W118 D123:W125 B129:W149 R104">
    <cfRule type="expression" dxfId="177" priority="656">
      <formula>AND(LEN($H29)&lt;=1,$E29&lt;&gt;"")</formula>
    </cfRule>
  </conditionalFormatting>
  <conditionalFormatting sqref="D32:W33">
    <cfRule type="expression" dxfId="176" priority="418">
      <formula>AND(LEN($H32)&lt;=1,$E32&lt;&gt;"")</formula>
    </cfRule>
  </conditionalFormatting>
  <conditionalFormatting sqref="B34:W35">
    <cfRule type="expression" dxfId="175" priority="112">
      <formula>AND(LEN($H34)&lt;=1,$E34&lt;&gt;"")</formula>
    </cfRule>
  </conditionalFormatting>
  <conditionalFormatting sqref="Q34:W35">
    <cfRule type="expression" dxfId="174" priority="118" stopIfTrue="1">
      <formula>OR(Q34="",LEN($H34)&lt;=1)</formula>
    </cfRule>
    <cfRule type="expression" dxfId="173" priority="119" stopIfTrue="1">
      <formula>Q34&lt;=0</formula>
    </cfRule>
    <cfRule type="expression" dxfId="172" priority="120" stopIfTrue="1">
      <formula>Q34&lt;1</formula>
    </cfRule>
    <cfRule type="expression" dxfId="171" priority="121">
      <formula>Q34&gt;=1</formula>
    </cfRule>
  </conditionalFormatting>
  <conditionalFormatting sqref="B36:L38 N36:W38">
    <cfRule type="expression" dxfId="170" priority="599">
      <formula>AND(LEN($H36)&lt;=1,$E36&lt;&gt;"")</formula>
    </cfRule>
  </conditionalFormatting>
  <conditionalFormatting sqref="Q36:W38">
    <cfRule type="expression" dxfId="169" priority="600" stopIfTrue="1">
      <formula>OR(Q36="",LEN($H36)&lt;=1)</formula>
    </cfRule>
    <cfRule type="expression" dxfId="168" priority="601" stopIfTrue="1">
      <formula>Q36&lt;=0</formula>
    </cfRule>
    <cfRule type="expression" dxfId="167" priority="602" stopIfTrue="1">
      <formula>Q36&lt;1</formula>
    </cfRule>
    <cfRule type="expression" dxfId="166" priority="603">
      <formula>Q36&gt;=1</formula>
    </cfRule>
  </conditionalFormatting>
  <conditionalFormatting sqref="B39:W44">
    <cfRule type="expression" dxfId="165" priority="384">
      <formula>AND(LEN($H39)&lt;=1,$E39&lt;&gt;"")</formula>
    </cfRule>
  </conditionalFormatting>
  <conditionalFormatting sqref="Q39:W41">
    <cfRule type="expression" dxfId="164" priority="388" stopIfTrue="1">
      <formula>OR(Q39="",LEN($H39)&lt;=1)</formula>
    </cfRule>
    <cfRule type="expression" dxfId="163" priority="389" stopIfTrue="1">
      <formula>Q39&lt;=0</formula>
    </cfRule>
    <cfRule type="expression" dxfId="162" priority="390" stopIfTrue="1">
      <formula>Q39&lt;1</formula>
    </cfRule>
    <cfRule type="expression" dxfId="161" priority="391">
      <formula>Q39&gt;=1</formula>
    </cfRule>
  </conditionalFormatting>
  <conditionalFormatting sqref="C45 C48:G48 B50:E50">
    <cfRule type="expression" dxfId="160" priority="655">
      <formula>AND(LEN($H45)&lt;=1,$E45&lt;&gt;"")</formula>
    </cfRule>
  </conditionalFormatting>
  <conditionalFormatting sqref="H50:P50 H48:L49 N48:W49 R50:W50">
    <cfRule type="expression" dxfId="159" priority="470">
      <formula>AND(LEN($H48)&lt;=1,$E48&lt;&gt;"")</formula>
    </cfRule>
  </conditionalFormatting>
  <conditionalFormatting sqref="Q48:W49 R50:W50">
    <cfRule type="expression" dxfId="158" priority="580" stopIfTrue="1">
      <formula>OR(Q48="",LEN($H48)&lt;=1)</formula>
    </cfRule>
    <cfRule type="expression" dxfId="157" priority="581" stopIfTrue="1">
      <formula>Q48&lt;=0</formula>
    </cfRule>
    <cfRule type="expression" dxfId="156" priority="582" stopIfTrue="1">
      <formula>Q48&lt;1</formula>
    </cfRule>
    <cfRule type="expression" dxfId="155" priority="583">
      <formula>Q48&gt;=1</formula>
    </cfRule>
  </conditionalFormatting>
  <conditionalFormatting sqref="F49:G50">
    <cfRule type="expression" dxfId="154" priority="576">
      <formula>AND(LEN($H49)&lt;=1,$E49&lt;&gt;"")</formula>
    </cfRule>
  </conditionalFormatting>
  <conditionalFormatting sqref="B51:W51 B53:W56 B52:P52 R52:W52">
    <cfRule type="expression" dxfId="153" priority="367">
      <formula>AND(LEN($H51)&lt;=1,$E51&lt;&gt;"")</formula>
    </cfRule>
  </conditionalFormatting>
  <conditionalFormatting sqref="Q51:W51 R52:W52">
    <cfRule type="expression" dxfId="152" priority="376" stopIfTrue="1">
      <formula>OR(Q51="",LEN($H51)&lt;=1)</formula>
    </cfRule>
    <cfRule type="expression" dxfId="151" priority="377" stopIfTrue="1">
      <formula>Q51&lt;=0</formula>
    </cfRule>
    <cfRule type="expression" dxfId="150" priority="378" stopIfTrue="1">
      <formula>Q51&lt;1</formula>
    </cfRule>
    <cfRule type="expression" dxfId="149" priority="379">
      <formula>Q51&gt;=1</formula>
    </cfRule>
  </conditionalFormatting>
  <conditionalFormatting sqref="B65:W67 B64:L64 N64:W64 B61:W63 B60:L60 N60:W60">
    <cfRule type="expression" dxfId="148" priority="337">
      <formula>AND(LEN($H60)&lt;=1,$E60&lt;&gt;"")</formula>
    </cfRule>
  </conditionalFormatting>
  <conditionalFormatting sqref="Q60:W64">
    <cfRule type="expression" dxfId="147" priority="345" stopIfTrue="1">
      <formula>OR(Q60="",LEN($H60)&lt;=1)</formula>
    </cfRule>
    <cfRule type="expression" dxfId="146" priority="346" stopIfTrue="1">
      <formula>Q60&lt;=0</formula>
    </cfRule>
    <cfRule type="expression" dxfId="145" priority="347" stopIfTrue="1">
      <formula>Q60&lt;1</formula>
    </cfRule>
    <cfRule type="expression" dxfId="144" priority="348">
      <formula>Q60&gt;=1</formula>
    </cfRule>
  </conditionalFormatting>
  <conditionalFormatting sqref="B71:W71 B72:L73 N72:W73 B74:P74 R74:W75 B75:K75 M75:P75">
    <cfRule type="expression" dxfId="143" priority="126">
      <formula>AND(LEN($H71)&lt;=1,$E71&lt;&gt;"")</formula>
    </cfRule>
  </conditionalFormatting>
  <conditionalFormatting sqref="Q71:W73 R74:W75">
    <cfRule type="expression" dxfId="142" priority="137" stopIfTrue="1">
      <formula>OR(Q71="",LEN($H71)&lt;=1)</formula>
    </cfRule>
    <cfRule type="expression" dxfId="141" priority="138" stopIfTrue="1">
      <formula>Q71&lt;=0</formula>
    </cfRule>
    <cfRule type="expression" dxfId="140" priority="139" stopIfTrue="1">
      <formula>Q71&lt;1</formula>
    </cfRule>
    <cfRule type="expression" dxfId="139" priority="140">
      <formula>Q71&gt;=1</formula>
    </cfRule>
  </conditionalFormatting>
  <conditionalFormatting sqref="B77:L77 N77:P77 B83:W85 B78:P82 R77:W82">
    <cfRule type="expression" dxfId="138" priority="165">
      <formula>AND(LEN($H77)&lt;=1,$E77&lt;&gt;"")</formula>
    </cfRule>
  </conditionalFormatting>
  <conditionalFormatting sqref="R77:W82">
    <cfRule type="expression" dxfId="137" priority="516" stopIfTrue="1">
      <formula>OR(R77="",LEN($H77)&lt;=1)</formula>
    </cfRule>
    <cfRule type="expression" dxfId="136" priority="517" stopIfTrue="1">
      <formula>R77&lt;=0</formula>
    </cfRule>
    <cfRule type="expression" dxfId="135" priority="518" stopIfTrue="1">
      <formula>R77&lt;1</formula>
    </cfRule>
    <cfRule type="expression" dxfId="134" priority="519">
      <formula>R77&gt;=1</formula>
    </cfRule>
  </conditionalFormatting>
  <conditionalFormatting sqref="U87:W96">
    <cfRule type="expression" dxfId="133" priority="483">
      <formula>AND(LEN($H87)&lt;=1,$E87&lt;&gt;"")</formula>
    </cfRule>
  </conditionalFormatting>
  <conditionalFormatting sqref="E89:G93">
    <cfRule type="expression" dxfId="132" priority="608">
      <formula>AND(LEN($H89)&lt;=1,$E89&lt;&gt;"")</formula>
    </cfRule>
  </conditionalFormatting>
  <conditionalFormatting sqref="H91:P91 H89:L90 N89:T90 H96:P96 H92:L95 N92:T95 R96 R91">
    <cfRule type="expression" dxfId="131" priority="455">
      <formula>AND(LEN($H89)&lt;=1,$E89&lt;&gt;"")</formula>
    </cfRule>
  </conditionalFormatting>
  <conditionalFormatting sqref="Q89:W90 R96 U96:W96 Q92:W95 R91 U91:W91">
    <cfRule type="expression" dxfId="130" priority="484" stopIfTrue="1">
      <formula>OR(Q89="",LEN($H89)&lt;=1)</formula>
    </cfRule>
    <cfRule type="expression" dxfId="129" priority="485" stopIfTrue="1">
      <formula>Q89&lt;=0</formula>
    </cfRule>
    <cfRule type="expression" dxfId="128" priority="486" stopIfTrue="1">
      <formula>Q89&lt;1</formula>
    </cfRule>
    <cfRule type="expression" dxfId="127" priority="487">
      <formula>Q89&gt;=1</formula>
    </cfRule>
  </conditionalFormatting>
  <conditionalFormatting sqref="B91:C97 D94:G97">
    <cfRule type="expression" dxfId="126" priority="434">
      <formula>AND(LEN($H91)&lt;=1,$E91&lt;&gt;"")</formula>
    </cfRule>
  </conditionalFormatting>
  <conditionalFormatting sqref="U102:W104">
    <cfRule type="expression" dxfId="125" priority="488">
      <formula>AND(LEN($H102)&lt;=1,$E102&lt;&gt;"")</formula>
    </cfRule>
  </conditionalFormatting>
  <conditionalFormatting sqref="R104 Q112:W112">
    <cfRule type="expression" dxfId="124" priority="712" stopIfTrue="1">
      <formula>OR(Q104="",LEN($H104)&lt;=1)</formula>
    </cfRule>
    <cfRule type="expression" dxfId="123" priority="713" stopIfTrue="1">
      <formula>Q104&lt;=0</formula>
    </cfRule>
    <cfRule type="expression" dxfId="122" priority="714" stopIfTrue="1">
      <formula>Q104&lt;1</formula>
    </cfRule>
    <cfRule type="expression" dxfId="121" priority="715">
      <formula>Q104&gt;=1</formula>
    </cfRule>
  </conditionalFormatting>
  <conditionalFormatting sqref="B105:W108">
    <cfRule type="expression" dxfId="120" priority="322">
      <formula>AND(LEN($H105)&lt;=1,$E105&lt;&gt;"")</formula>
    </cfRule>
  </conditionalFormatting>
  <conditionalFormatting sqref="D110:W111">
    <cfRule type="expression" dxfId="119" priority="480">
      <formula>AND(LEN($H110)&lt;=1,$E110&lt;&gt;"")</formula>
    </cfRule>
  </conditionalFormatting>
  <conditionalFormatting sqref="B112:W115">
    <cfRule type="expression" dxfId="118" priority="495">
      <formula>AND(LEN($H112)&lt;=1,$E112&lt;&gt;"")</formula>
    </cfRule>
  </conditionalFormatting>
  <conditionalFormatting sqref="B119:W122">
    <cfRule type="expression" dxfId="117" priority="494">
      <formula>AND(LEN($H119)&lt;=1,$E119&lt;&gt;"")</formula>
    </cfRule>
  </conditionalFormatting>
  <conditionalFormatting sqref="B128:N128 B126:L127 N126:N127">
    <cfRule type="expression" dxfId="116" priority="159">
      <formula>AND(LEN($H126)&lt;=1,$E126&lt;&gt;"")</formula>
    </cfRule>
  </conditionalFormatting>
  <conditionalFormatting sqref="P126:W128">
    <cfRule type="expression" dxfId="115" priority="170">
      <formula>AND(LEN($H126)&lt;=1,$E126&lt;&gt;"")</formula>
    </cfRule>
  </conditionalFormatting>
  <conditionalFormatting sqref="Q126:W128">
    <cfRule type="expression" dxfId="114" priority="171" stopIfTrue="1">
      <formula>OR(Q126="",LEN($H126)&lt;=1)</formula>
    </cfRule>
    <cfRule type="expression" dxfId="113" priority="172" stopIfTrue="1">
      <formula>Q126&lt;=0</formula>
    </cfRule>
    <cfRule type="expression" dxfId="112" priority="173" stopIfTrue="1">
      <formula>Q126&lt;1</formula>
    </cfRule>
    <cfRule type="expression" dxfId="111" priority="174">
      <formula>Q126&gt;=1</formula>
    </cfRule>
  </conditionalFormatting>
  <conditionalFormatting sqref="M36">
    <cfRule type="expression" dxfId="110" priority="111">
      <formula>AND(LEN($H36)&lt;=1,$E36&lt;&gt;"")</formula>
    </cfRule>
  </conditionalFormatting>
  <conditionalFormatting sqref="M37:M38">
    <cfRule type="expression" dxfId="109" priority="110">
      <formula>AND(LEN($H37)&lt;=1,$E37&lt;&gt;"")</formula>
    </cfRule>
  </conditionalFormatting>
  <conditionalFormatting sqref="Q77">
    <cfRule type="expression" dxfId="108" priority="105">
      <formula>AND(LEN($H77)&lt;=1,$E77&lt;&gt;"")</formula>
    </cfRule>
  </conditionalFormatting>
  <conditionalFormatting sqref="Q77">
    <cfRule type="expression" dxfId="107" priority="106" stopIfTrue="1">
      <formula>OR(Q77="",LEN($H77)&lt;=1)</formula>
    </cfRule>
    <cfRule type="expression" dxfId="106" priority="107" stopIfTrue="1">
      <formula>Q77&lt;=0</formula>
    </cfRule>
    <cfRule type="expression" dxfId="105" priority="108" stopIfTrue="1">
      <formula>Q77&lt;1</formula>
    </cfRule>
    <cfRule type="expression" dxfId="104" priority="109">
      <formula>Q77&gt;=1</formula>
    </cfRule>
  </conditionalFormatting>
  <conditionalFormatting sqref="M77">
    <cfRule type="expression" dxfId="103" priority="104">
      <formula>AND(LEN($H77)&lt;=1,$E77&lt;&gt;"")</formula>
    </cfRule>
  </conditionalFormatting>
  <conditionalFormatting sqref="M89:M90">
    <cfRule type="expression" dxfId="102" priority="103">
      <formula>AND(LEN($H89)&lt;=1,$E89&lt;&gt;"")</formula>
    </cfRule>
  </conditionalFormatting>
  <conditionalFormatting sqref="M72:M73">
    <cfRule type="expression" dxfId="101" priority="102">
      <formula>AND(LEN($H72)&lt;=1,$E72&lt;&gt;"")</formula>
    </cfRule>
  </conditionalFormatting>
  <conditionalFormatting sqref="M64">
    <cfRule type="expression" dxfId="100" priority="101">
      <formula>AND(LEN($H64)&lt;=1,$E64&lt;&gt;"")</formula>
    </cfRule>
  </conditionalFormatting>
  <conditionalFormatting sqref="M49">
    <cfRule type="expression" dxfId="99" priority="100">
      <formula>AND(LEN($H49)&lt;=1,$E49&lt;&gt;"")</formula>
    </cfRule>
  </conditionalFormatting>
  <conditionalFormatting sqref="M92">
    <cfRule type="expression" dxfId="98" priority="99">
      <formula>AND(LEN($H92)&lt;=1,$E92&lt;&gt;"")</formula>
    </cfRule>
  </conditionalFormatting>
  <conditionalFormatting sqref="M93">
    <cfRule type="expression" dxfId="97" priority="98">
      <formula>AND(LEN($H93)&lt;=1,$E93&lt;&gt;"")</formula>
    </cfRule>
  </conditionalFormatting>
  <conditionalFormatting sqref="M95">
    <cfRule type="expression" dxfId="96" priority="97">
      <formula>AND(LEN($H95)&lt;=1,$E95&lt;&gt;"")</formula>
    </cfRule>
  </conditionalFormatting>
  <conditionalFormatting sqref="M126:M127">
    <cfRule type="expression" dxfId="95" priority="96">
      <formula>AND(LEN($H126)&lt;=1,$E126&lt;&gt;"")</formula>
    </cfRule>
  </conditionalFormatting>
  <conditionalFormatting sqref="M94">
    <cfRule type="expression" dxfId="94" priority="95">
      <formula>AND(LEN($H94)&lt;=1,$E94&lt;&gt;"")</formula>
    </cfRule>
  </conditionalFormatting>
  <conditionalFormatting sqref="M48">
    <cfRule type="expression" dxfId="93" priority="94">
      <formula>AND(LEN($H48)&lt;=1,$E48&lt;&gt;"")</formula>
    </cfRule>
  </conditionalFormatting>
  <conditionalFormatting sqref="T104">
    <cfRule type="expression" dxfId="92" priority="89">
      <formula>AND(LEN($H104)&lt;=1,$E104&lt;&gt;"")</formula>
    </cfRule>
  </conditionalFormatting>
  <conditionalFormatting sqref="T104">
    <cfRule type="expression" dxfId="91" priority="90" stopIfTrue="1">
      <formula>OR(T104="",LEN($H104)&lt;=1)</formula>
    </cfRule>
    <cfRule type="expression" dxfId="90" priority="91" stopIfTrue="1">
      <formula>T104&lt;=0</formula>
    </cfRule>
    <cfRule type="expression" dxfId="89" priority="92" stopIfTrue="1">
      <formula>T104&lt;1</formula>
    </cfRule>
    <cfRule type="expression" dxfId="88" priority="93">
      <formula>T104&gt;=1</formula>
    </cfRule>
  </conditionalFormatting>
  <conditionalFormatting sqref="S104">
    <cfRule type="expression" dxfId="87" priority="84">
      <formula>AND(LEN($H104)&lt;=1,$E104&lt;&gt;"")</formula>
    </cfRule>
  </conditionalFormatting>
  <conditionalFormatting sqref="S104">
    <cfRule type="expression" dxfId="86" priority="85" stopIfTrue="1">
      <formula>OR(S104="",LEN($H104)&lt;=1)</formula>
    </cfRule>
    <cfRule type="expression" dxfId="85" priority="86" stopIfTrue="1">
      <formula>S104&lt;=0</formula>
    </cfRule>
    <cfRule type="expression" dxfId="84" priority="87" stopIfTrue="1">
      <formula>S104&lt;1</formula>
    </cfRule>
    <cfRule type="expression" dxfId="83" priority="88">
      <formula>S104&gt;=1</formula>
    </cfRule>
  </conditionalFormatting>
  <conditionalFormatting sqref="Q104">
    <cfRule type="expression" dxfId="82" priority="79">
      <formula>AND(LEN($H104)&lt;=1,$E104&lt;&gt;"")</formula>
    </cfRule>
  </conditionalFormatting>
  <conditionalFormatting sqref="Q104">
    <cfRule type="expression" dxfId="81" priority="80" stopIfTrue="1">
      <formula>OR(Q104="",LEN($H104)&lt;=1)</formula>
    </cfRule>
    <cfRule type="expression" dxfId="80" priority="81" stopIfTrue="1">
      <formula>Q104&lt;=0</formula>
    </cfRule>
    <cfRule type="expression" dxfId="79" priority="82" stopIfTrue="1">
      <formula>Q104&lt;1</formula>
    </cfRule>
    <cfRule type="expression" dxfId="78" priority="83">
      <formula>Q104&gt;=1</formula>
    </cfRule>
  </conditionalFormatting>
  <conditionalFormatting sqref="T97">
    <cfRule type="expression" dxfId="77" priority="74">
      <formula>AND(LEN($H97)&lt;=1,$E97&lt;&gt;"")</formula>
    </cfRule>
  </conditionalFormatting>
  <conditionalFormatting sqref="T97">
    <cfRule type="expression" dxfId="76" priority="75" stopIfTrue="1">
      <formula>OR(T97="",LEN($H97)&lt;=1)</formula>
    </cfRule>
    <cfRule type="expression" dxfId="75" priority="76" stopIfTrue="1">
      <formula>T97&lt;=0</formula>
    </cfRule>
    <cfRule type="expression" dxfId="74" priority="77" stopIfTrue="1">
      <formula>T97&lt;1</formula>
    </cfRule>
    <cfRule type="expression" dxfId="73" priority="78">
      <formula>T97&gt;=1</formula>
    </cfRule>
  </conditionalFormatting>
  <conditionalFormatting sqref="S97">
    <cfRule type="expression" dxfId="72" priority="69">
      <formula>AND(LEN($H97)&lt;=1,$E97&lt;&gt;"")</formula>
    </cfRule>
  </conditionalFormatting>
  <conditionalFormatting sqref="S97">
    <cfRule type="expression" dxfId="71" priority="70" stopIfTrue="1">
      <formula>OR(S97="",LEN($H97)&lt;=1)</formula>
    </cfRule>
    <cfRule type="expression" dxfId="70" priority="71" stopIfTrue="1">
      <formula>S97&lt;=0</formula>
    </cfRule>
    <cfRule type="expression" dxfId="69" priority="72" stopIfTrue="1">
      <formula>S97&lt;1</formula>
    </cfRule>
    <cfRule type="expression" dxfId="68" priority="73">
      <formula>S97&gt;=1</formula>
    </cfRule>
  </conditionalFormatting>
  <conditionalFormatting sqref="Q97">
    <cfRule type="expression" dxfId="67" priority="64">
      <formula>AND(LEN($H97)&lt;=1,$E97&lt;&gt;"")</formula>
    </cfRule>
  </conditionalFormatting>
  <conditionalFormatting sqref="Q97">
    <cfRule type="expression" dxfId="66" priority="65" stopIfTrue="1">
      <formula>OR(Q97="",LEN($H97)&lt;=1)</formula>
    </cfRule>
    <cfRule type="expression" dxfId="65" priority="66" stopIfTrue="1">
      <formula>Q97&lt;=0</formula>
    </cfRule>
    <cfRule type="expression" dxfId="64" priority="67" stopIfTrue="1">
      <formula>Q97&lt;1</formula>
    </cfRule>
    <cfRule type="expression" dxfId="63" priority="68">
      <formula>Q97&gt;=1</formula>
    </cfRule>
  </conditionalFormatting>
  <conditionalFormatting sqref="T96">
    <cfRule type="expression" dxfId="62" priority="59">
      <formula>AND(LEN($H96)&lt;=1,$E96&lt;&gt;"")</formula>
    </cfRule>
  </conditionalFormatting>
  <conditionalFormatting sqref="T96">
    <cfRule type="expression" dxfId="61" priority="60" stopIfTrue="1">
      <formula>OR(T96="",LEN($H96)&lt;=1)</formula>
    </cfRule>
    <cfRule type="expression" dxfId="60" priority="61" stopIfTrue="1">
      <formula>T96&lt;=0</formula>
    </cfRule>
    <cfRule type="expression" dxfId="59" priority="62" stopIfTrue="1">
      <formula>T96&lt;1</formula>
    </cfRule>
    <cfRule type="expression" dxfId="58" priority="63">
      <formula>T96&gt;=1</formula>
    </cfRule>
  </conditionalFormatting>
  <conditionalFormatting sqref="S96">
    <cfRule type="expression" dxfId="57" priority="54">
      <formula>AND(LEN($H96)&lt;=1,$E96&lt;&gt;"")</formula>
    </cfRule>
  </conditionalFormatting>
  <conditionalFormatting sqref="S96">
    <cfRule type="expression" dxfId="56" priority="55" stopIfTrue="1">
      <formula>OR(S96="",LEN($H96)&lt;=1)</formula>
    </cfRule>
    <cfRule type="expression" dxfId="55" priority="56" stopIfTrue="1">
      <formula>S96&lt;=0</formula>
    </cfRule>
    <cfRule type="expression" dxfId="54" priority="57" stopIfTrue="1">
      <formula>S96&lt;1</formula>
    </cfRule>
    <cfRule type="expression" dxfId="53" priority="58">
      <formula>S96&gt;=1</formula>
    </cfRule>
  </conditionalFormatting>
  <conditionalFormatting sqref="Q96">
    <cfRule type="expression" dxfId="52" priority="49">
      <formula>AND(LEN($H96)&lt;=1,$E96&lt;&gt;"")</formula>
    </cfRule>
  </conditionalFormatting>
  <conditionalFormatting sqref="Q96">
    <cfRule type="expression" dxfId="51" priority="50" stopIfTrue="1">
      <formula>OR(Q96="",LEN($H96)&lt;=1)</formula>
    </cfRule>
    <cfRule type="expression" dxfId="50" priority="51" stopIfTrue="1">
      <formula>Q96&lt;=0</formula>
    </cfRule>
    <cfRule type="expression" dxfId="49" priority="52" stopIfTrue="1">
      <formula>Q96&lt;1</formula>
    </cfRule>
    <cfRule type="expression" dxfId="48" priority="53">
      <formula>Q96&gt;=1</formula>
    </cfRule>
  </conditionalFormatting>
  <conditionalFormatting sqref="T91">
    <cfRule type="expression" dxfId="47" priority="44">
      <formula>AND(LEN($H91)&lt;=1,$E91&lt;&gt;"")</formula>
    </cfRule>
  </conditionalFormatting>
  <conditionalFormatting sqref="T91">
    <cfRule type="expression" dxfId="46" priority="45" stopIfTrue="1">
      <formula>OR(T91="",LEN($H91)&lt;=1)</formula>
    </cfRule>
    <cfRule type="expression" dxfId="45" priority="46" stopIfTrue="1">
      <formula>T91&lt;=0</formula>
    </cfRule>
    <cfRule type="expression" dxfId="44" priority="47" stopIfTrue="1">
      <formula>T91&lt;1</formula>
    </cfRule>
    <cfRule type="expression" dxfId="43" priority="48">
      <formula>T91&gt;=1</formula>
    </cfRule>
  </conditionalFormatting>
  <conditionalFormatting sqref="S91">
    <cfRule type="expression" dxfId="42" priority="39">
      <formula>AND(LEN($H91)&lt;=1,$E91&lt;&gt;"")</formula>
    </cfRule>
  </conditionalFormatting>
  <conditionalFormatting sqref="S91">
    <cfRule type="expression" dxfId="41" priority="40" stopIfTrue="1">
      <formula>OR(S91="",LEN($H91)&lt;=1)</formula>
    </cfRule>
    <cfRule type="expression" dxfId="40" priority="41" stopIfTrue="1">
      <formula>S91&lt;=0</formula>
    </cfRule>
    <cfRule type="expression" dxfId="39" priority="42" stopIfTrue="1">
      <formula>S91&lt;1</formula>
    </cfRule>
    <cfRule type="expression" dxfId="38" priority="43">
      <formula>S91&gt;=1</formula>
    </cfRule>
  </conditionalFormatting>
  <conditionalFormatting sqref="Q91">
    <cfRule type="expression" dxfId="37" priority="34">
      <formula>AND(LEN($H91)&lt;=1,$E91&lt;&gt;"")</formula>
    </cfRule>
  </conditionalFormatting>
  <conditionalFormatting sqref="Q91">
    <cfRule type="expression" dxfId="36" priority="35" stopIfTrue="1">
      <formula>OR(Q91="",LEN($H91)&lt;=1)</formula>
    </cfRule>
    <cfRule type="expression" dxfId="35" priority="36" stopIfTrue="1">
      <formula>Q91&lt;=0</formula>
    </cfRule>
    <cfRule type="expression" dxfId="34" priority="37" stopIfTrue="1">
      <formula>Q91&lt;1</formula>
    </cfRule>
    <cfRule type="expression" dxfId="33" priority="38">
      <formula>Q91&gt;=1</formula>
    </cfRule>
  </conditionalFormatting>
  <conditionalFormatting sqref="Q78:Q80">
    <cfRule type="expression" dxfId="32" priority="29">
      <formula>AND(LEN($H78)&lt;=1,$E78&lt;&gt;"")</formula>
    </cfRule>
  </conditionalFormatting>
  <conditionalFormatting sqref="Q78:Q80">
    <cfRule type="expression" dxfId="31" priority="30" stopIfTrue="1">
      <formula>OR(Q78="",LEN($H78)&lt;=1)</formula>
    </cfRule>
    <cfRule type="expression" dxfId="30" priority="31" stopIfTrue="1">
      <formula>Q78&lt;=0</formula>
    </cfRule>
    <cfRule type="expression" dxfId="29" priority="32" stopIfTrue="1">
      <formula>Q78&lt;1</formula>
    </cfRule>
    <cfRule type="expression" dxfId="28" priority="33">
      <formula>Q78&gt;=1</formula>
    </cfRule>
  </conditionalFormatting>
  <conditionalFormatting sqref="Q81:Q82">
    <cfRule type="expression" dxfId="27" priority="24">
      <formula>AND(LEN($H81)&lt;=1,$E81&lt;&gt;"")</formula>
    </cfRule>
  </conditionalFormatting>
  <conditionalFormatting sqref="Q81:Q82">
    <cfRule type="expression" dxfId="26" priority="25" stopIfTrue="1">
      <formula>OR(Q81="",LEN($H81)&lt;=1)</formula>
    </cfRule>
    <cfRule type="expression" dxfId="25" priority="26" stopIfTrue="1">
      <formula>Q81&lt;=0</formula>
    </cfRule>
    <cfRule type="expression" dxfId="24" priority="27" stopIfTrue="1">
      <formula>Q81&lt;1</formula>
    </cfRule>
    <cfRule type="expression" dxfId="23" priority="28">
      <formula>Q81&gt;=1</formula>
    </cfRule>
  </conditionalFormatting>
  <conditionalFormatting sqref="L76">
    <cfRule type="expression" dxfId="22" priority="23">
      <formula>AND(LEN($H76)&lt;=1,$E76&lt;&gt;"")</formula>
    </cfRule>
  </conditionalFormatting>
  <conditionalFormatting sqref="Q75:Q76">
    <cfRule type="expression" dxfId="21" priority="18">
      <formula>AND(LEN($H75)&lt;=1,$E75&lt;&gt;"")</formula>
    </cfRule>
  </conditionalFormatting>
  <conditionalFormatting sqref="Q75:Q76">
    <cfRule type="expression" dxfId="20" priority="19" stopIfTrue="1">
      <formula>OR(Q75="",LEN($H75)&lt;=1)</formula>
    </cfRule>
    <cfRule type="expression" dxfId="19" priority="20" stopIfTrue="1">
      <formula>Q75&lt;=0</formula>
    </cfRule>
    <cfRule type="expression" dxfId="18" priority="21" stopIfTrue="1">
      <formula>Q75&lt;1</formula>
    </cfRule>
    <cfRule type="expression" dxfId="17" priority="22">
      <formula>Q75&gt;=1</formula>
    </cfRule>
  </conditionalFormatting>
  <conditionalFormatting sqref="Q74">
    <cfRule type="expression" dxfId="16" priority="13">
      <formula>AND(LEN($H74)&lt;=1,$E74&lt;&gt;"")</formula>
    </cfRule>
  </conditionalFormatting>
  <conditionalFormatting sqref="Q74">
    <cfRule type="expression" dxfId="15" priority="14" stopIfTrue="1">
      <formula>OR(Q74="",LEN($H74)&lt;=1)</formula>
    </cfRule>
    <cfRule type="expression" dxfId="14" priority="15" stopIfTrue="1">
      <formula>Q74&lt;=0</formula>
    </cfRule>
    <cfRule type="expression" dxfId="13" priority="16" stopIfTrue="1">
      <formula>Q74&lt;1</formula>
    </cfRule>
    <cfRule type="expression" dxfId="12" priority="17">
      <formula>Q74&gt;=1</formula>
    </cfRule>
  </conditionalFormatting>
  <conditionalFormatting sqref="L75">
    <cfRule type="expression" dxfId="11" priority="12">
      <formula>AND(LEN($H75)&lt;=1,$E75&lt;&gt;"")</formula>
    </cfRule>
  </conditionalFormatting>
  <conditionalFormatting sqref="M60">
    <cfRule type="expression" dxfId="10" priority="11">
      <formula>AND(LEN($H60)&lt;=1,$E60&lt;&gt;"")</formula>
    </cfRule>
  </conditionalFormatting>
  <conditionalFormatting sqref="Q52">
    <cfRule type="expression" dxfId="9" priority="6">
      <formula>AND(LEN($H52)&lt;=1,$E52&lt;&gt;"")</formula>
    </cfRule>
  </conditionalFormatting>
  <conditionalFormatting sqref="Q52">
    <cfRule type="expression" dxfId="8" priority="7" stopIfTrue="1">
      <formula>OR(Q52="",LEN($H52)&lt;=1)</formula>
    </cfRule>
    <cfRule type="expression" dxfId="7" priority="8" stopIfTrue="1">
      <formula>Q52&lt;=0</formula>
    </cfRule>
    <cfRule type="expression" dxfId="6" priority="9" stopIfTrue="1">
      <formula>Q52&lt;1</formula>
    </cfRule>
    <cfRule type="expression" dxfId="5" priority="10">
      <formula>Q52&gt;=1</formula>
    </cfRule>
  </conditionalFormatting>
  <conditionalFormatting sqref="Q50">
    <cfRule type="expression" dxfId="4" priority="1">
      <formula>AND(LEN($H50)&lt;=1,$E50&lt;&gt;"")</formula>
    </cfRule>
  </conditionalFormatting>
  <conditionalFormatting sqref="Q50">
    <cfRule type="expression" dxfId="3" priority="2" stopIfTrue="1">
      <formula>OR(Q50="",LEN($H50)&lt;=1)</formula>
    </cfRule>
    <cfRule type="expression" dxfId="2" priority="3" stopIfTrue="1">
      <formula>Q50&lt;=0</formula>
    </cfRule>
    <cfRule type="expression" dxfId="1" priority="4" stopIfTrue="1">
      <formula>Q50&lt;1</formula>
    </cfRule>
    <cfRule type="expression" dxfId="0" priority="5">
      <formula>Q50&gt;=1</formula>
    </cfRule>
  </conditionalFormatting>
  <dataValidations count="11">
    <dataValidation type="list" allowBlank="1" showInputMessage="1" showErrorMessage="1" promptTitle="WARNING!" prompt="The WP item applicability is defined by the WP template and should not be changed." sqref="B51 B61 B63 B105 B39:B41" xr:uid="{00000000-0002-0000-0100-000000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1000000}"/>
    <dataValidation type="list" allowBlank="1" showInputMessage="1" showErrorMessage="1" sqref="B52 B60 B62 B64 B104 B112 B119 B34:B38 B48:B50 B71:B82 B89:B97 B126:B128" xr:uid="{00000000-0002-0000-0100-000002000000}">
      <formula1>LabelList</formula1>
    </dataValidation>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3000000}"/>
    <dataValidation allowBlank="1" showInputMessage="1" showErrorMessage="1" promptTitle="DON'T EDIT!" prompt="The value is looked up based on WP item applicability." sqref="H112 H119 H34:H41 H48:H52 H60:H64 H71:H82 H89:H97 H104:H105 H126:H128" xr:uid="{00000000-0002-0000-0100-000004000000}"/>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26:W128 Q34:W41 Q104:W105 Q89:W97 Q71:W82 Q60:W64 Q48:W52"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C3"/>
    </sheetView>
  </sheetViews>
  <sheetFormatPr defaultColWidth="9.109375" defaultRowHeight="14.4"/>
  <cols>
    <col min="1" max="1" width="12.21875" style="2" customWidth="1"/>
    <col min="2" max="2" width="10.44140625" style="2" customWidth="1"/>
    <col min="3" max="3" width="74.44140625" style="2" customWidth="1"/>
    <col min="4" max="16384" width="9.109375" style="3"/>
  </cols>
  <sheetData>
    <row r="1" spans="1:3" ht="55.5" customHeight="1">
      <c r="A1" s="235" t="s">
        <v>287</v>
      </c>
      <c r="B1" s="236"/>
      <c r="C1" s="237"/>
    </row>
    <row r="2" spans="1:3">
      <c r="A2" s="4" t="s">
        <v>288</v>
      </c>
      <c r="B2" s="4" t="s">
        <v>289</v>
      </c>
      <c r="C2" s="4" t="s">
        <v>290</v>
      </c>
    </row>
    <row r="3" spans="1:3" customFormat="1">
      <c r="A3" s="5" t="s">
        <v>291</v>
      </c>
      <c r="B3" s="6" t="s">
        <v>292</v>
      </c>
      <c r="C3" s="7" t="s">
        <v>293</v>
      </c>
    </row>
    <row r="4" spans="1:3" customFormat="1">
      <c r="A4" s="5" t="s">
        <v>294</v>
      </c>
      <c r="B4" s="6" t="s">
        <v>295</v>
      </c>
      <c r="C4" s="7" t="s">
        <v>296</v>
      </c>
    </row>
    <row r="5" spans="1:3" customFormat="1">
      <c r="A5" s="5" t="s">
        <v>297</v>
      </c>
      <c r="B5" s="6" t="s">
        <v>298</v>
      </c>
      <c r="C5" s="7" t="s">
        <v>299</v>
      </c>
    </row>
    <row r="6" spans="1:3" customFormat="1">
      <c r="A6" s="5" t="s">
        <v>300</v>
      </c>
      <c r="B6" s="6" t="s">
        <v>301</v>
      </c>
      <c r="C6" s="7" t="s">
        <v>302</v>
      </c>
    </row>
    <row r="7" spans="1:3" customFormat="1">
      <c r="A7" s="5" t="s">
        <v>303</v>
      </c>
      <c r="B7" s="6" t="s">
        <v>304</v>
      </c>
      <c r="C7" s="7" t="s">
        <v>305</v>
      </c>
    </row>
    <row r="8" spans="1:3" customFormat="1">
      <c r="A8" s="5" t="s">
        <v>306</v>
      </c>
      <c r="B8" s="6" t="s">
        <v>307</v>
      </c>
      <c r="C8" s="7" t="s">
        <v>308</v>
      </c>
    </row>
    <row r="9" spans="1:3" customFormat="1">
      <c r="A9" s="5" t="s">
        <v>309</v>
      </c>
      <c r="B9" s="6" t="s">
        <v>310</v>
      </c>
      <c r="C9" s="7" t="s">
        <v>311</v>
      </c>
    </row>
    <row r="10" spans="1:3">
      <c r="A10" s="5" t="s">
        <v>312</v>
      </c>
      <c r="B10" s="6" t="s">
        <v>313</v>
      </c>
      <c r="C10" s="7" t="s">
        <v>314</v>
      </c>
    </row>
    <row r="11" spans="1:3">
      <c r="A11" s="7" t="s">
        <v>315</v>
      </c>
      <c r="B11" s="8" t="s">
        <v>316</v>
      </c>
      <c r="C11" s="7" t="s">
        <v>317</v>
      </c>
    </row>
    <row r="12" spans="1:3">
      <c r="A12" s="5" t="s">
        <v>318</v>
      </c>
      <c r="B12" s="6" t="s">
        <v>319</v>
      </c>
      <c r="C12" s="5" t="s">
        <v>320</v>
      </c>
    </row>
    <row r="13" spans="1:3">
      <c r="A13" s="2" t="s">
        <v>321</v>
      </c>
      <c r="B13" s="9" t="s">
        <v>322</v>
      </c>
      <c r="C13" s="2" t="s">
        <v>323</v>
      </c>
    </row>
    <row r="14" spans="1:3">
      <c r="A14" s="2" t="s">
        <v>324</v>
      </c>
      <c r="B14" s="9" t="s">
        <v>325</v>
      </c>
      <c r="C14" s="2" t="s">
        <v>326</v>
      </c>
    </row>
    <row r="15" spans="1:3" s="1" customFormat="1" ht="43.2">
      <c r="A15" s="10" t="s">
        <v>327</v>
      </c>
      <c r="B15" s="9" t="s">
        <v>328</v>
      </c>
      <c r="C15" s="11" t="s">
        <v>329</v>
      </c>
    </row>
    <row r="16" spans="1:3" ht="187.2">
      <c r="A16" s="2" t="s">
        <v>330</v>
      </c>
      <c r="B16" s="9" t="s">
        <v>331</v>
      </c>
      <c r="C16" s="12" t="s">
        <v>332</v>
      </c>
    </row>
    <row r="17" spans="1:3">
      <c r="A17" s="2" t="s">
        <v>333</v>
      </c>
      <c r="B17" s="9" t="s">
        <v>334</v>
      </c>
      <c r="C17" s="2" t="s">
        <v>335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2022-02-09T07:44:00Z</dcterms:created>
  <dcterms:modified xsi:type="dcterms:W3CDTF">2025-11-26T16:21:13Z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1FE65F40967E4E13BBBEE3AEF1D6C7B0</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1764173604</vt:lpwstr>
  </property>
</Properties>
</file>